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Co Ngan\01. HUFI\1. DE TAI NCKH\1. DE TAI CAP TRUONG\2026-2027\Ho so de xuat sv-hv-ncs-2026-2027\"/>
    </mc:Choice>
  </mc:AlternateContent>
  <xr:revisionPtr revIDLastSave="0" documentId="13_ncr:1_{52270BBC-1E06-43A9-AB0D-D530BBC312EC}" xr6:coauthVersionLast="47" xr6:coauthVersionMax="47" xr10:uidLastSave="{00000000-0000-0000-0000-000000000000}"/>
  <bookViews>
    <workbookView xWindow="-120" yWindow="-120" windowWidth="29040" windowHeight="15720" activeTab="4" xr2:uid="{C284FAA2-BFCB-41D5-89FC-447F17AFF89D}"/>
  </bookViews>
  <sheets>
    <sheet name="Cong lao dong truc tiep (mau)" sheetId="7" r:id="rId1"/>
    <sheet name="Nguyen vat lieu" sheetId="3" r:id="rId2"/>
    <sheet name="Thiết bị máy móc" sheetId="4" r:id="rId3"/>
    <sheet name="Chi khác" sheetId="5" r:id="rId4"/>
    <sheet name="Du toan kinh phi de tai" sheetId="1" r:id="rId5"/>
  </sheets>
  <definedNames>
    <definedName name="_xlnm._FilterDatabase" localSheetId="0" hidden="1">'Cong lao dong truc tiep (mau)'!$A$9:$J$62</definedName>
    <definedName name="_xlnm.Print_Titles" localSheetId="0">'Cong lao dong truc tiep (mau)'!$6:$7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1" l="1"/>
  <c r="F18" i="1"/>
  <c r="F59" i="7"/>
  <c r="E59" i="7"/>
  <c r="G59" i="7" s="1"/>
  <c r="F57" i="7"/>
  <c r="E57" i="7"/>
  <c r="G57" i="7" s="1"/>
  <c r="E56" i="7"/>
  <c r="G56" i="7" s="1"/>
  <c r="E55" i="7"/>
  <c r="G55" i="7" s="1"/>
  <c r="G54" i="7"/>
  <c r="E54" i="7"/>
  <c r="F53" i="7"/>
  <c r="E53" i="7"/>
  <c r="G53" i="7" s="1"/>
  <c r="D53" i="7"/>
  <c r="E52" i="7"/>
  <c r="G52" i="7" s="1"/>
  <c r="F51" i="7"/>
  <c r="F50" i="7" s="1"/>
  <c r="F49" i="7" s="1"/>
  <c r="E51" i="7"/>
  <c r="G51" i="7" s="1"/>
  <c r="G50" i="7" s="1"/>
  <c r="G49" i="7" s="1"/>
  <c r="D51" i="7"/>
  <c r="E48" i="7"/>
  <c r="G48" i="7" s="1"/>
  <c r="E47" i="7"/>
  <c r="G47" i="7" s="1"/>
  <c r="F46" i="7"/>
  <c r="E46" i="7"/>
  <c r="G46" i="7" s="1"/>
  <c r="D46" i="7"/>
  <c r="E45" i="7"/>
  <c r="G45" i="7" s="1"/>
  <c r="F44" i="7"/>
  <c r="F43" i="7" s="1"/>
  <c r="E44" i="7"/>
  <c r="G44" i="7" s="1"/>
  <c r="D44" i="7"/>
  <c r="E42" i="7"/>
  <c r="G42" i="7" s="1"/>
  <c r="E41" i="7"/>
  <c r="G41" i="7" s="1"/>
  <c r="E40" i="7"/>
  <c r="G40" i="7" s="1"/>
  <c r="E39" i="7"/>
  <c r="G39" i="7" s="1"/>
  <c r="F38" i="7"/>
  <c r="E38" i="7"/>
  <c r="G38" i="7" s="1"/>
  <c r="D38" i="7"/>
  <c r="E37" i="7"/>
  <c r="G37" i="7" s="1"/>
  <c r="F36" i="7"/>
  <c r="E36" i="7"/>
  <c r="G36" i="7" s="1"/>
  <c r="D36" i="7"/>
  <c r="F35" i="7"/>
  <c r="E34" i="7"/>
  <c r="G34" i="7" s="1"/>
  <c r="E33" i="7"/>
  <c r="G33" i="7" s="1"/>
  <c r="G32" i="7"/>
  <c r="E32" i="7"/>
  <c r="F31" i="7"/>
  <c r="E31" i="7"/>
  <c r="G31" i="7" s="1"/>
  <c r="D31" i="7"/>
  <c r="E30" i="7"/>
  <c r="G30" i="7" s="1"/>
  <c r="F29" i="7"/>
  <c r="F28" i="7" s="1"/>
  <c r="F27" i="7" s="1"/>
  <c r="E29" i="7"/>
  <c r="G29" i="7" s="1"/>
  <c r="G28" i="7" s="1"/>
  <c r="D29" i="7"/>
  <c r="E26" i="7"/>
  <c r="G26" i="7" s="1"/>
  <c r="E25" i="7"/>
  <c r="G25" i="7" s="1"/>
  <c r="F24" i="7"/>
  <c r="E24" i="7"/>
  <c r="G24" i="7" s="1"/>
  <c r="D24" i="7"/>
  <c r="G23" i="7"/>
  <c r="E23" i="7"/>
  <c r="F22" i="7"/>
  <c r="F21" i="7" s="1"/>
  <c r="E22" i="7"/>
  <c r="G22" i="7" s="1"/>
  <c r="G21" i="7" s="1"/>
  <c r="D22" i="7"/>
  <c r="E20" i="7"/>
  <c r="G20" i="7" s="1"/>
  <c r="G19" i="7" s="1"/>
  <c r="F19" i="7"/>
  <c r="F14" i="7" s="1"/>
  <c r="N8" i="7" s="1"/>
  <c r="O8" i="7" s="1"/>
  <c r="D19" i="7"/>
  <c r="G18" i="7"/>
  <c r="E17" i="7"/>
  <c r="G17" i="7" s="1"/>
  <c r="E16" i="7"/>
  <c r="G16" i="7" s="1"/>
  <c r="G15" i="7"/>
  <c r="E15" i="7"/>
  <c r="E14" i="7"/>
  <c r="D14" i="7"/>
  <c r="E13" i="7"/>
  <c r="G13" i="7" s="1"/>
  <c r="F12" i="7"/>
  <c r="N7" i="7" s="1"/>
  <c r="O7" i="7" s="1"/>
  <c r="E12" i="7"/>
  <c r="G12" i="7" s="1"/>
  <c r="D12" i="7"/>
  <c r="G11" i="7" l="1"/>
  <c r="G10" i="7" s="1"/>
  <c r="G62" i="7" s="1"/>
  <c r="O10" i="7"/>
  <c r="G14" i="7"/>
  <c r="G43" i="7"/>
  <c r="G35" i="7"/>
  <c r="G27" i="7"/>
  <c r="O11" i="7"/>
  <c r="N9" i="7"/>
  <c r="O9" i="7" s="1"/>
  <c r="F11" i="7"/>
  <c r="F10" i="7" s="1"/>
  <c r="O12" i="7" l="1"/>
  <c r="F8" i="1"/>
  <c r="F8" i="5"/>
  <c r="F7" i="5"/>
  <c r="F13" i="3"/>
  <c r="F14" i="3"/>
  <c r="F15" i="3"/>
  <c r="F16" i="3"/>
  <c r="F17" i="3"/>
  <c r="F18" i="3"/>
  <c r="F10" i="5"/>
  <c r="F9" i="5"/>
  <c r="F6" i="5"/>
  <c r="F8" i="4"/>
  <c r="F6" i="4"/>
  <c r="F7" i="4"/>
  <c r="F19" i="3"/>
  <c r="F12" i="3"/>
  <c r="F11" i="3"/>
  <c r="F10" i="3"/>
  <c r="F9" i="3"/>
  <c r="F8" i="3"/>
  <c r="F7" i="3"/>
  <c r="E14" i="1"/>
  <c r="C14" i="1" s="1"/>
  <c r="E13" i="1"/>
  <c r="C13" i="1" s="1"/>
  <c r="E12" i="1"/>
  <c r="C12" i="1" s="1"/>
  <c r="E11" i="1"/>
  <c r="C11" i="1" s="1"/>
  <c r="E10" i="1"/>
  <c r="C10" i="1" s="1"/>
  <c r="E9" i="1"/>
  <c r="C9" i="1" s="1"/>
  <c r="G8" i="1"/>
  <c r="E8" i="1" l="1"/>
  <c r="F11" i="5"/>
  <c r="E17" i="1" s="1"/>
  <c r="C17" i="1" s="1"/>
  <c r="F20" i="3"/>
  <c r="E15" i="1" s="1"/>
  <c r="C15" i="1" s="1"/>
  <c r="F9" i="4"/>
  <c r="E16" i="1" s="1"/>
  <c r="C16" i="1" s="1"/>
  <c r="G18" i="1" l="1"/>
  <c r="C18" i="1" l="1"/>
  <c r="D8" i="1" s="1"/>
  <c r="D17" i="1" l="1"/>
  <c r="D16" i="1"/>
  <c r="D15" i="1"/>
  <c r="D1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5" authorId="0" shapeId="0" xr:uid="{613EACF9-62BC-4C4E-9229-F284737DC9B7}">
      <text>
        <r>
          <rPr>
            <b/>
            <sz val="9"/>
            <color indexed="81"/>
            <rFont val="Tahoma"/>
            <family val="2"/>
          </rPr>
          <t>Author:</t>
        </r>
        <r>
          <rPr>
            <sz val="9"/>
            <color indexed="81"/>
            <rFont val="Tahoma"/>
            <family val="2"/>
          </rPr>
          <t xml:space="preserve">
Định mức thù lao tháng của chủ nhiệm nhiệm vụ không quá 40 triệu đồng/người/tháng</t>
        </r>
      </text>
    </comment>
  </commentList>
</comments>
</file>

<file path=xl/sharedStrings.xml><?xml version="1.0" encoding="utf-8"?>
<sst xmlns="http://schemas.openxmlformats.org/spreadsheetml/2006/main" count="206" uniqueCount="142">
  <si>
    <t>Phụ lục</t>
  </si>
  <si>
    <t xml:space="preserve">DỰ TOÁN KINH PHÍ ĐỀ TÀI </t>
  </si>
  <si>
    <r>
      <t xml:space="preserve">                                                                                                                                                                                                                                                                                               </t>
    </r>
    <r>
      <rPr>
        <i/>
        <sz val="12"/>
        <color theme="1"/>
        <rFont val="Times New Roman"/>
        <family val="1"/>
      </rPr>
      <t>Đơn vị: đồng</t>
    </r>
  </si>
  <si>
    <t>TT</t>
  </si>
  <si>
    <t>Nội dung các khoản chi</t>
  </si>
  <si>
    <t>Kinh phí</t>
  </si>
  <si>
    <t xml:space="preserve">Trả công lao động trực tiếp </t>
  </si>
  <si>
    <t>1.1</t>
  </si>
  <si>
    <t>1.2</t>
  </si>
  <si>
    <t xml:space="preserve">Nội dung 1: </t>
  </si>
  <si>
    <t>1.3</t>
  </si>
  <si>
    <t xml:space="preserve">Nội dung 2: </t>
  </si>
  <si>
    <t>1.4</t>
  </si>
  <si>
    <t xml:space="preserve">Nội dung 3:  </t>
  </si>
  <si>
    <t xml:space="preserve">Nội dung 4: </t>
  </si>
  <si>
    <t>…..</t>
  </si>
  <si>
    <t>Nguyên vật liệu, năng lượng</t>
  </si>
  <si>
    <t>Thiết bị, máy móc</t>
  </si>
  <si>
    <t>Chi khác</t>
  </si>
  <si>
    <t>Tổng cộng:</t>
  </si>
  <si>
    <t>Kinh phí  khoán chi</t>
  </si>
  <si>
    <t>Khoản 2. Nguyên vật liệu, năng lượng</t>
  </si>
  <si>
    <t>Đơn vị: đồng</t>
  </si>
  <si>
    <t>Nội dung</t>
  </si>
  <si>
    <t>Đơn vị tính</t>
  </si>
  <si>
    <t>Số lượng</t>
  </si>
  <si>
    <t>Đơn giá</t>
  </si>
  <si>
    <t>Thành tiền</t>
  </si>
  <si>
    <t>Dụng cụ, phụ tùng, vật rẻ tiền mau hỏng</t>
  </si>
  <si>
    <t>Mua sách, tài liệu, số liệu</t>
  </si>
  <si>
    <t>Khoản 3. Thiết bị, máy móc</t>
  </si>
  <si>
    <r>
      <t xml:space="preserve">Thiết bị, máy móc mua mới </t>
    </r>
    <r>
      <rPr>
        <sz val="12"/>
        <color rgb="FF000000"/>
        <rFont val="Times New Roman"/>
        <family val="1"/>
      </rPr>
      <t>(ghi tên thiết bị, thông số kỹ thuật, xuất xứ)</t>
    </r>
  </si>
  <si>
    <r>
      <t xml:space="preserve">Thuê thiết bị </t>
    </r>
    <r>
      <rPr>
        <sz val="12"/>
        <color rgb="FF000000"/>
        <rFont val="Times New Roman"/>
        <family val="1"/>
      </rPr>
      <t>(ghi tên thiết bị, thời gian thuê)</t>
    </r>
  </si>
  <si>
    <t xml:space="preserve"> Vận chuyển lắp đặt</t>
  </si>
  <si>
    <t xml:space="preserve">Khoản 4. Chi khác  </t>
  </si>
  <si>
    <r>
      <t xml:space="preserve">     </t>
    </r>
    <r>
      <rPr>
        <i/>
        <sz val="12"/>
        <color rgb="FF000000"/>
        <rFont val="Times New Roman"/>
        <family val="1"/>
      </rPr>
      <t>Đơn vị: đồng</t>
    </r>
  </si>
  <si>
    <t>Văn phòng phẩm</t>
  </si>
  <si>
    <t>In, photo</t>
  </si>
  <si>
    <t>Khác</t>
  </si>
  <si>
    <t xml:space="preserve">  </t>
  </si>
  <si>
    <t>*Những mục nào trong dự toán chi tiết không có nên xóa bỏ</t>
  </si>
  <si>
    <t>Tổng số</t>
  </si>
  <si>
    <t>5=(6+7)</t>
  </si>
  <si>
    <t>Kinh phí 
không khoán chi</t>
  </si>
  <si>
    <t>Nguồn vốn</t>
  </si>
  <si>
    <t>Nguồn thu của Trường</t>
  </si>
  <si>
    <t>Tỷ lệ (%)</t>
  </si>
  <si>
    <r>
      <t xml:space="preserve">Nguyên, vật liệu
</t>
    </r>
    <r>
      <rPr>
        <i/>
        <sz val="12"/>
        <color rgb="FF000000"/>
        <rFont val="Times New Roman"/>
        <family val="1"/>
      </rPr>
      <t>(Dự toán chi tiết theo thứ tự nội dung nghiên cứu nêu tại mục 11 của thuyết minh)</t>
    </r>
  </si>
  <si>
    <t>Hóa chất A</t>
  </si>
  <si>
    <t>Hóa chất B</t>
  </si>
  <si>
    <t>Năng lượng, nhiên liệu</t>
  </si>
  <si>
    <t>Than</t>
  </si>
  <si>
    <t>Điện</t>
  </si>
  <si>
    <t>Xăng, dầu</t>
  </si>
  <si>
    <t>Nhiên liệu khác</t>
  </si>
  <si>
    <t>Nước</t>
  </si>
  <si>
    <t>m3</t>
  </si>
  <si>
    <t>kW/h</t>
  </si>
  <si>
    <t>.....</t>
  </si>
  <si>
    <t>…...</t>
  </si>
  <si>
    <r>
      <t>Công tác trong nước</t>
    </r>
    <r>
      <rPr>
        <i/>
        <sz val="12"/>
        <color rgb="FF000000"/>
        <rFont val="Times New Roman"/>
        <family val="1"/>
      </rPr>
      <t xml:space="preserve"> (địa điểm, thời gian, số lượt người) </t>
    </r>
  </si>
  <si>
    <r>
      <t xml:space="preserve">Hội thảo </t>
    </r>
    <r>
      <rPr>
        <i/>
        <sz val="12"/>
        <color rgb="FF000000"/>
        <rFont val="Times New Roman"/>
        <family val="1"/>
      </rPr>
      <t>(địa điểm, số người)</t>
    </r>
  </si>
  <si>
    <t>Gói</t>
  </si>
  <si>
    <t>…</t>
  </si>
  <si>
    <t>Xây dựng thuyết minh nhiệm vụ, Xây dựng báo cáo tổng kết</t>
  </si>
  <si>
    <t>$</t>
  </si>
  <si>
    <t>THỰC HIỆN NHIỆM VỤ KHOA HỌC VÀ CÔNG NGHỆ CẤP CƠ SỞ</t>
  </si>
  <si>
    <t>Khoản 1a.  Công lao động trực tiếp</t>
  </si>
  <si>
    <r>
      <t>Định mức thù lao tháng của chủ nhiệm (DM</t>
    </r>
    <r>
      <rPr>
        <vertAlign val="subscript"/>
        <sz val="12"/>
        <rFont val="Times New Roman"/>
        <family val="1"/>
      </rPr>
      <t>CN</t>
    </r>
    <r>
      <rPr>
        <sz val="12"/>
        <rFont val="Times New Roman"/>
        <family val="1"/>
      </rPr>
      <t>):</t>
    </r>
  </si>
  <si>
    <t>đồng</t>
  </si>
  <si>
    <t>Số TT</t>
  </si>
  <si>
    <t>Nội dung công việc</t>
  </si>
  <si>
    <t>Hệ số lao động khoa học</t>
  </si>
  <si>
    <t>Số người trong nhóm chức danh</t>
  </si>
  <si>
    <r>
      <t>Định mức thù lao tháng của chủ nhiệm (DM</t>
    </r>
    <r>
      <rPr>
        <b/>
        <vertAlign val="subscript"/>
        <sz val="12"/>
        <color indexed="8"/>
        <rFont val="Times New Roman"/>
        <family val="1"/>
      </rPr>
      <t>CN</t>
    </r>
    <r>
      <rPr>
        <b/>
        <sz val="12"/>
        <color indexed="8"/>
        <rFont val="Times New Roman"/>
        <family val="1"/>
      </rPr>
      <t xml:space="preserve">)
</t>
    </r>
    <r>
      <rPr>
        <i/>
        <sz val="12"/>
        <color indexed="8"/>
        <rFont val="Times New Roman"/>
        <family val="1"/>
      </rPr>
      <t>(đồng)</t>
    </r>
  </si>
  <si>
    <t>Tổng số tháng quy đổi của chức danh/nhóm chức danh</t>
  </si>
  <si>
    <r>
      <t xml:space="preserve">Tổng thù lao thực hiện nhiệm vụ
</t>
    </r>
    <r>
      <rPr>
        <i/>
        <sz val="12"/>
        <color indexed="8"/>
        <rFont val="Times New Roman"/>
        <family val="1"/>
      </rPr>
      <t>(đồng)</t>
    </r>
  </si>
  <si>
    <t>Hệ số</t>
  </si>
  <si>
    <t>Định mức thù lao</t>
  </si>
  <si>
    <t>Số tháng</t>
  </si>
  <si>
    <t>7=3x5x6</t>
  </si>
  <si>
    <t>Nội dung NC</t>
  </si>
  <si>
    <t>Thành viên chính</t>
  </si>
  <si>
    <t>I</t>
  </si>
  <si>
    <t>Xây dựng thuyết minh nhiệm vụ</t>
  </si>
  <si>
    <t>Nội dung công việc này chủ nhiệm và thư ký khoa học của nhiệm vụ thực hiện, đã được tính trong thù lao của chủ nhiệm và thư ký khoa học, không tính thù lao riêng.</t>
  </si>
  <si>
    <t>Thành viên</t>
  </si>
  <si>
    <t>II</t>
  </si>
  <si>
    <t>Nội dung nghiên cứu</t>
  </si>
  <si>
    <t>KTV, NV hỗ trợ</t>
  </si>
  <si>
    <t>Tổng cộng nd:</t>
  </si>
  <si>
    <t>Thuyết minh, báo cáo</t>
  </si>
  <si>
    <t>Thù lao chủ nhiệm &amp; thư ký:</t>
  </si>
  <si>
    <t>1.1.1</t>
  </si>
  <si>
    <t>Thù lao thành viên chính</t>
  </si>
  <si>
    <t>Tổng cộng đề tài:</t>
  </si>
  <si>
    <t>1.1.2</t>
  </si>
  <si>
    <t>Thù lao nhóm 02 thành viên</t>
  </si>
  <si>
    <t>1.2.1</t>
  </si>
  <si>
    <t>1.2.2</t>
  </si>
  <si>
    <t>2.1</t>
  </si>
  <si>
    <t>2.1.1</t>
  </si>
  <si>
    <t>2.1.2</t>
  </si>
  <si>
    <t>2.2.1</t>
  </si>
  <si>
    <t>2.2.2</t>
  </si>
  <si>
    <t>2.3.1</t>
  </si>
  <si>
    <t>2.3.2</t>
  </si>
  <si>
    <t>3.1</t>
  </si>
  <si>
    <t>3.1.1</t>
  </si>
  <si>
    <t>3.1.2</t>
  </si>
  <si>
    <t>Thù lao của chủ nhiệm nhiệm vụ:</t>
  </si>
  <si>
    <r>
      <t>(TL</t>
    </r>
    <r>
      <rPr>
        <vertAlign val="subscript"/>
        <sz val="12"/>
        <color indexed="10"/>
        <rFont val="Times New Roman"/>
        <family val="1"/>
      </rPr>
      <t>CN</t>
    </r>
    <r>
      <rPr>
        <sz val="12"/>
        <color indexed="10"/>
        <rFont val="Times New Roman"/>
        <family val="1"/>
      </rPr>
      <t xml:space="preserve"> = 1,0 x DM</t>
    </r>
    <r>
      <rPr>
        <vertAlign val="subscript"/>
        <sz val="12"/>
        <color indexed="10"/>
        <rFont val="Times New Roman"/>
        <family val="1"/>
      </rPr>
      <t>CN</t>
    </r>
    <r>
      <rPr>
        <sz val="12"/>
        <color indexed="10"/>
        <rFont val="Times New Roman"/>
        <family val="1"/>
      </rPr>
      <t xml:space="preserve"> x 20% x T)</t>
    </r>
  </si>
  <si>
    <t>Thù lao của thư ký khoa học:</t>
  </si>
  <si>
    <r>
      <t>(TL</t>
    </r>
    <r>
      <rPr>
        <vertAlign val="subscript"/>
        <sz val="12"/>
        <color indexed="10"/>
        <rFont val="Times New Roman"/>
        <family val="1"/>
      </rPr>
      <t>TK</t>
    </r>
    <r>
      <rPr>
        <sz val="12"/>
        <color indexed="10"/>
        <rFont val="Times New Roman"/>
        <family val="1"/>
      </rPr>
      <t xml:space="preserve"> = 0,3 x DM</t>
    </r>
    <r>
      <rPr>
        <vertAlign val="subscript"/>
        <sz val="12"/>
        <color indexed="10"/>
        <rFont val="Times New Roman"/>
        <family val="1"/>
      </rPr>
      <t>CN</t>
    </r>
    <r>
      <rPr>
        <sz val="12"/>
        <color indexed="10"/>
        <rFont val="Times New Roman"/>
        <family val="1"/>
      </rPr>
      <t xml:space="preserve"> x 20% x T)</t>
    </r>
  </si>
  <si>
    <t>III</t>
  </si>
  <si>
    <t>Xây dựng báo cáo tổng kết</t>
  </si>
  <si>
    <t>Nội dung công việc này do chủ nhiệm và thư ký khoa học của nhiệm vụ thực hiện, đã được tính trong thù lao của chủ nhiệm và thư ký khoa học, không tính thù lao riêng.</t>
  </si>
  <si>
    <t>TỔNG CỘNG</t>
  </si>
  <si>
    <t>(=20% x 2)</t>
  </si>
  <si>
    <t>chủ nhiệm điền vào</t>
  </si>
  <si>
    <t xml:space="preserve">VÍ DỤ VỀ CÁCH XÂY DỰNG DỰ TOÁN CHI TIẾT TIỀN CÔNG LAO ĐỘNG TRỰC TIẾP </t>
  </si>
  <si>
    <t>Nội dung 1: …..</t>
  </si>
  <si>
    <t>Công việc 1: ….</t>
  </si>
  <si>
    <t>Phạm Văn A</t>
  </si>
  <si>
    <t>Thù lao nhóm 04 thành viên</t>
  </si>
  <si>
    <t>Nguyễn Văn B</t>
  </si>
  <si>
    <t>Ngô Minh C</t>
  </si>
  <si>
    <t>Ngô Minh D</t>
  </si>
  <si>
    <t>1.1.4</t>
  </si>
  <si>
    <t>Văn Bảo D</t>
  </si>
  <si>
    <t>5</t>
  </si>
  <si>
    <t>1.1.3</t>
  </si>
  <si>
    <t>Kỹ thuật viên, nhân viên hỗ trợ</t>
  </si>
  <si>
    <t>Nguyễn Tiến E</t>
  </si>
  <si>
    <t>Công việc 2:….</t>
  </si>
  <si>
    <t>Ngày</t>
  </si>
  <si>
    <t>Tháng</t>
  </si>
  <si>
    <t>Nội dung 2: ….</t>
  </si>
  <si>
    <t>Thù lao nhóm 03 thành viên</t>
  </si>
  <si>
    <t>Công việc 2: ….</t>
  </si>
  <si>
    <t>Công việc 3: ….</t>
  </si>
  <si>
    <t>Nội dung 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</si>
</sst>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_(* \(#,##0\);_(* &quot;-&quot;??_);_(@_)"/>
    <numFmt numFmtId="165" formatCode="_(* #,##0.00_);_(* \(#,##0.00\);_(* &quot;-&quot;??_);_(@_)"/>
  </numFmts>
  <fonts count="43" x14ac:knownFonts="1">
    <font>
      <sz val="11"/>
      <color theme="1"/>
      <name val="Arial"/>
      <family val="2"/>
      <charset val="163"/>
      <scheme val="minor"/>
    </font>
    <font>
      <b/>
      <sz val="12"/>
      <color theme="1"/>
      <name val="Times New Roman"/>
      <family val="1"/>
    </font>
    <font>
      <sz val="12"/>
      <color theme="1"/>
      <name val="Times New Roman"/>
      <family val="1"/>
    </font>
    <font>
      <i/>
      <sz val="12"/>
      <color theme="1"/>
      <name val="Times New Roman"/>
      <family val="1"/>
    </font>
    <font>
      <b/>
      <sz val="12"/>
      <color rgb="FF000000"/>
      <name val="Times New Roman"/>
      <family val="1"/>
    </font>
    <font>
      <sz val="12"/>
      <color rgb="FF000000"/>
      <name val="Times New Roman"/>
      <family val="1"/>
    </font>
    <font>
      <i/>
      <sz val="12"/>
      <color rgb="FF000000"/>
      <name val="Times New Roman"/>
      <family val="1"/>
    </font>
    <font>
      <b/>
      <i/>
      <sz val="12"/>
      <color rgb="FF000000"/>
      <name val="Times New Roman"/>
      <family val="1"/>
    </font>
    <font>
      <i/>
      <sz val="9"/>
      <color rgb="FF000000"/>
      <name val="Times New Roman"/>
      <family val="1"/>
    </font>
    <font>
      <sz val="11"/>
      <color theme="1"/>
      <name val="Times New Roman"/>
      <family val="1"/>
    </font>
    <font>
      <b/>
      <sz val="13"/>
      <color theme="1"/>
      <name val="Times New Roman"/>
      <family val="1"/>
    </font>
    <font>
      <sz val="12"/>
      <name val="Times New Roman"/>
      <family val="1"/>
    </font>
    <font>
      <vertAlign val="subscript"/>
      <sz val="12"/>
      <name val="Times New Roman"/>
      <family val="1"/>
    </font>
    <font>
      <b/>
      <sz val="12"/>
      <name val="Times New Roman"/>
      <family val="1"/>
    </font>
    <font>
      <b/>
      <vertAlign val="subscript"/>
      <sz val="12"/>
      <color indexed="8"/>
      <name val="Times New Roman"/>
      <family val="1"/>
    </font>
    <font>
      <b/>
      <sz val="12"/>
      <color indexed="8"/>
      <name val="Times New Roman"/>
      <family val="1"/>
    </font>
    <font>
      <i/>
      <sz val="12"/>
      <color indexed="8"/>
      <name val="Times New Roman"/>
      <family val="1"/>
    </font>
    <font>
      <b/>
      <i/>
      <sz val="12"/>
      <name val="Times New Roman"/>
      <family val="1"/>
    </font>
    <font>
      <b/>
      <i/>
      <sz val="12"/>
      <color rgb="FF002060"/>
      <name val="Times New Roman"/>
      <family val="1"/>
    </font>
    <font>
      <sz val="12"/>
      <color rgb="FFFF0000"/>
      <name val="Times New Roman"/>
      <family val="1"/>
    </font>
    <font>
      <b/>
      <sz val="12"/>
      <color rgb="FFFF0000"/>
      <name val="Times New Roman"/>
      <family val="1"/>
    </font>
    <font>
      <b/>
      <i/>
      <sz val="12"/>
      <color theme="9" tint="-0.249977111117893"/>
      <name val="Times New Roman"/>
      <family val="1"/>
    </font>
    <font>
      <b/>
      <sz val="12"/>
      <color theme="9" tint="-0.249977111117893"/>
      <name val="Times New Roman"/>
      <family val="1"/>
    </font>
    <font>
      <b/>
      <u/>
      <sz val="12"/>
      <color theme="1"/>
      <name val="Times New Roman"/>
      <family val="1"/>
    </font>
    <font>
      <sz val="12"/>
      <color theme="9" tint="-0.249977111117893"/>
      <name val="Times New Roman"/>
      <family val="1"/>
    </font>
    <font>
      <sz val="12"/>
      <color rgb="FF002060"/>
      <name val="Times New Roman"/>
      <family val="1"/>
    </font>
    <font>
      <b/>
      <i/>
      <sz val="12"/>
      <color theme="1"/>
      <name val="Times New Roman"/>
      <family val="1"/>
    </font>
    <font>
      <vertAlign val="subscript"/>
      <sz val="12"/>
      <color indexed="10"/>
      <name val="Times New Roman"/>
      <family val="1"/>
    </font>
    <font>
      <sz val="12"/>
      <color indexed="10"/>
      <name val="Times New Roman"/>
      <family val="1"/>
    </font>
    <font>
      <i/>
      <sz val="12"/>
      <color rgb="FFFF0000"/>
      <name val="Times New Roman"/>
      <family val="1"/>
    </font>
    <font>
      <b/>
      <sz val="9"/>
      <color indexed="81"/>
      <name val="Tahoma"/>
      <family val="2"/>
    </font>
    <font>
      <sz val="9"/>
      <color indexed="81"/>
      <name val="Tahoma"/>
      <family val="2"/>
    </font>
    <font>
      <sz val="11"/>
      <color theme="1"/>
      <name val="Arial"/>
      <family val="2"/>
      <scheme val="minor"/>
    </font>
    <font>
      <b/>
      <sz val="12"/>
      <color rgb="FFFF00FF"/>
      <name val="Times New Roman"/>
      <family val="1"/>
    </font>
    <font>
      <sz val="12"/>
      <color rgb="FFFF00FF"/>
      <name val="Times New Roman"/>
      <family val="1"/>
    </font>
    <font>
      <b/>
      <i/>
      <sz val="12"/>
      <color rgb="FF00863D"/>
      <name val="Times New Roman"/>
      <family val="1"/>
    </font>
    <font>
      <sz val="12"/>
      <color theme="0"/>
      <name val="Times New Roman"/>
      <family val="1"/>
    </font>
    <font>
      <i/>
      <sz val="12"/>
      <color theme="0"/>
      <name val="Times New Roman"/>
      <family val="1"/>
    </font>
    <font>
      <b/>
      <sz val="12"/>
      <color rgb="FF00B050"/>
      <name val="Times New Roman"/>
      <family val="1"/>
    </font>
    <font>
      <sz val="12"/>
      <color rgb="FF00B050"/>
      <name val="Times New Roman"/>
      <family val="1"/>
    </font>
    <font>
      <b/>
      <i/>
      <sz val="12"/>
      <color theme="0"/>
      <name val="Times New Roman"/>
      <family val="1"/>
    </font>
    <font>
      <b/>
      <sz val="12"/>
      <color rgb="FF00B0F0"/>
      <name val="Times New Roman"/>
      <family val="1"/>
    </font>
    <font>
      <sz val="12"/>
      <color rgb="FF00B0F0"/>
      <name val="Times New Roman"/>
      <family val="1"/>
    </font>
  </fonts>
  <fills count="10">
    <fill>
      <patternFill patternType="none"/>
    </fill>
    <fill>
      <patternFill patternType="gray125"/>
    </fill>
    <fill>
      <patternFill patternType="solid">
        <fgColor theme="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theme="6"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2" fillId="0" borderId="0"/>
    <xf numFmtId="165" fontId="32" fillId="0" borderId="0" applyFont="0" applyFill="0" applyBorder="0" applyAlignment="0" applyProtection="0"/>
  </cellStyleXfs>
  <cellXfs count="176">
    <xf numFmtId="0" fontId="0" fillId="0" borderId="0" xfId="0"/>
    <xf numFmtId="0" fontId="1" fillId="0" borderId="0" xfId="0" applyFont="1" applyAlignment="1">
      <alignment vertical="center"/>
    </xf>
    <xf numFmtId="0" fontId="2" fillId="0" borderId="0" xfId="0" applyFont="1" applyAlignment="1">
      <alignment horizontal="right" vertical="center"/>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0" xfId="0" applyFont="1" applyAlignment="1">
      <alignment horizontal="right" vertical="center"/>
    </xf>
    <xf numFmtId="0" fontId="4" fillId="0" borderId="0" xfId="0" applyFont="1" applyAlignment="1">
      <alignment vertical="center"/>
    </xf>
    <xf numFmtId="0" fontId="7" fillId="0" borderId="1" xfId="0" applyFont="1" applyBorder="1" applyAlignment="1">
      <alignment vertical="center" wrapText="1"/>
    </xf>
    <xf numFmtId="0" fontId="4" fillId="0" borderId="0" xfId="0" applyFont="1" applyAlignment="1">
      <alignment horizontal="right" vertical="center"/>
    </xf>
    <xf numFmtId="0" fontId="8" fillId="0" borderId="0" xfId="0" applyFont="1"/>
    <xf numFmtId="0" fontId="7" fillId="0" borderId="1" xfId="0" applyFont="1" applyBorder="1" applyAlignment="1">
      <alignment horizontal="center" vertical="center" wrapText="1"/>
    </xf>
    <xf numFmtId="0" fontId="2" fillId="0" borderId="0" xfId="0" applyFont="1"/>
    <xf numFmtId="0" fontId="1" fillId="0" borderId="0" xfId="0" applyFont="1"/>
    <xf numFmtId="3" fontId="4"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3" fontId="4" fillId="2" borderId="1" xfId="0" applyNumberFormat="1" applyFont="1" applyFill="1" applyBorder="1" applyAlignment="1">
      <alignment horizontal="center" vertical="center" wrapText="1"/>
    </xf>
    <xf numFmtId="3" fontId="4" fillId="0" borderId="0" xfId="0" applyNumberFormat="1" applyFont="1" applyAlignment="1">
      <alignment vertical="center"/>
    </xf>
    <xf numFmtId="3" fontId="6" fillId="0" borderId="0" xfId="0" applyNumberFormat="1" applyFont="1" applyAlignment="1">
      <alignment horizontal="right" vertical="center"/>
    </xf>
    <xf numFmtId="3" fontId="6" fillId="0" borderId="1" xfId="0" applyNumberFormat="1" applyFont="1" applyBorder="1" applyAlignment="1">
      <alignment horizontal="center" vertical="center" wrapText="1"/>
    </xf>
    <xf numFmtId="3" fontId="4" fillId="0" borderId="1" xfId="0" applyNumberFormat="1" applyFont="1" applyBorder="1" applyAlignment="1">
      <alignment horizontal="justify" vertical="center" wrapText="1"/>
    </xf>
    <xf numFmtId="3" fontId="5" fillId="0" borderId="1" xfId="0" applyNumberFormat="1" applyFont="1" applyBorder="1" applyAlignment="1">
      <alignment vertical="center" wrapText="1"/>
    </xf>
    <xf numFmtId="3" fontId="7" fillId="0" borderId="1" xfId="0" applyNumberFormat="1" applyFont="1" applyBorder="1" applyAlignment="1">
      <alignment vertical="center" wrapText="1"/>
    </xf>
    <xf numFmtId="3" fontId="5" fillId="0" borderId="1" xfId="0" applyNumberFormat="1" applyFont="1" applyBorder="1" applyAlignment="1">
      <alignment horizontal="justify" vertical="center" wrapText="1"/>
    </xf>
    <xf numFmtId="3" fontId="6" fillId="0" borderId="1" xfId="0" applyNumberFormat="1" applyFont="1" applyBorder="1" applyAlignment="1">
      <alignment horizontal="justify" vertical="center" wrapText="1"/>
    </xf>
    <xf numFmtId="3" fontId="4" fillId="0" borderId="1" xfId="0" applyNumberFormat="1" applyFont="1" applyBorder="1" applyAlignment="1">
      <alignment vertical="center" wrapText="1"/>
    </xf>
    <xf numFmtId="3" fontId="8" fillId="0" borderId="0" xfId="0" applyNumberFormat="1" applyFont="1"/>
    <xf numFmtId="3" fontId="7" fillId="0" borderId="1"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justify" vertical="center" wrapText="1"/>
    </xf>
    <xf numFmtId="4" fontId="6" fillId="0" borderId="1" xfId="0" applyNumberFormat="1" applyFont="1" applyBorder="1" applyAlignment="1">
      <alignment horizontal="center" vertical="center" wrapText="1"/>
    </xf>
    <xf numFmtId="3" fontId="6" fillId="2" borderId="1" xfId="0" applyNumberFormat="1" applyFont="1" applyFill="1" applyBorder="1" applyAlignment="1">
      <alignment horizontal="center" vertical="center" wrapText="1"/>
    </xf>
    <xf numFmtId="3" fontId="9" fillId="0" borderId="0" xfId="0" applyNumberFormat="1" applyFont="1"/>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right" vertical="center" wrapText="1"/>
    </xf>
    <xf numFmtId="0" fontId="4" fillId="0" borderId="5" xfId="0" applyFont="1" applyBorder="1" applyAlignment="1">
      <alignment horizontal="right" vertical="center" wrapText="1"/>
    </xf>
    <xf numFmtId="0" fontId="4" fillId="0" borderId="6" xfId="0" applyFont="1" applyBorder="1" applyAlignment="1">
      <alignment horizontal="right" vertical="center" wrapText="1"/>
    </xf>
    <xf numFmtId="0" fontId="1" fillId="0" borderId="0" xfId="0" applyFont="1" applyAlignment="1">
      <alignment horizontal="center" vertical="center"/>
    </xf>
    <xf numFmtId="0" fontId="1" fillId="0" borderId="1" xfId="0" applyFont="1" applyBorder="1" applyAlignment="1">
      <alignment horizontal="center"/>
    </xf>
    <xf numFmtId="0" fontId="4" fillId="0" borderId="1" xfId="0" applyFont="1" applyBorder="1" applyAlignment="1">
      <alignment horizontal="center" vertical="center" wrapText="1"/>
    </xf>
    <xf numFmtId="0" fontId="10" fillId="0" borderId="0" xfId="1" applyFont="1" applyAlignment="1">
      <alignment horizontal="center" vertical="center"/>
    </xf>
    <xf numFmtId="0" fontId="2" fillId="0" borderId="0" xfId="1" applyFont="1" applyAlignment="1">
      <alignment vertical="center" wrapText="1"/>
    </xf>
    <xf numFmtId="3" fontId="1" fillId="0" borderId="0" xfId="1" applyNumberFormat="1" applyFont="1" applyAlignment="1">
      <alignment vertical="center" wrapText="1"/>
    </xf>
    <xf numFmtId="0" fontId="10" fillId="0" borderId="0" xfId="1" applyFont="1" applyAlignment="1">
      <alignment horizontal="center" vertical="center"/>
    </xf>
    <xf numFmtId="0" fontId="1" fillId="0" borderId="0" xfId="1" applyFont="1" applyAlignment="1">
      <alignment horizontal="left" vertical="center" wrapText="1"/>
    </xf>
    <xf numFmtId="0" fontId="2" fillId="0" borderId="0" xfId="1" applyFont="1" applyAlignment="1">
      <alignment vertical="center"/>
    </xf>
    <xf numFmtId="0" fontId="11" fillId="0" borderId="0" xfId="1" applyFont="1" applyAlignment="1">
      <alignment horizontal="left" vertical="center"/>
    </xf>
    <xf numFmtId="164" fontId="13" fillId="0" borderId="0" xfId="2" applyNumberFormat="1" applyFont="1" applyFill="1" applyAlignment="1">
      <alignment vertical="center" wrapText="1"/>
    </xf>
    <xf numFmtId="0" fontId="11" fillId="0" borderId="0" xfId="1" applyFont="1" applyAlignment="1">
      <alignment horizontal="left" vertical="center" wrapText="1"/>
    </xf>
    <xf numFmtId="0" fontId="11" fillId="0" borderId="0" xfId="1" applyFont="1" applyAlignment="1">
      <alignment horizontal="center" vertical="center" wrapText="1"/>
    </xf>
    <xf numFmtId="164" fontId="11" fillId="0" borderId="0" xfId="2" applyNumberFormat="1" applyFont="1" applyFill="1" applyAlignment="1">
      <alignment vertical="center" wrapText="1"/>
    </xf>
    <xf numFmtId="0" fontId="11" fillId="0" borderId="0" xfId="1" applyFont="1" applyAlignment="1">
      <alignment vertical="center" wrapText="1"/>
    </xf>
    <xf numFmtId="0" fontId="1" fillId="0" borderId="1" xfId="1" applyFont="1" applyBorder="1" applyAlignment="1">
      <alignment horizontal="center" vertical="center" wrapText="1"/>
    </xf>
    <xf numFmtId="164" fontId="1" fillId="0" borderId="1" xfId="2" applyNumberFormat="1" applyFont="1" applyFill="1" applyBorder="1" applyAlignment="1">
      <alignment horizontal="center" vertical="center" wrapText="1"/>
    </xf>
    <xf numFmtId="0" fontId="2" fillId="0" borderId="1" xfId="1" applyFont="1" applyBorder="1" applyAlignment="1">
      <alignment vertical="center" wrapText="1"/>
    </xf>
    <xf numFmtId="0" fontId="2" fillId="0" borderId="1" xfId="1" applyFont="1" applyBorder="1" applyAlignment="1">
      <alignment horizontal="center" vertical="center" wrapText="1"/>
    </xf>
    <xf numFmtId="0" fontId="3" fillId="0" borderId="1" xfId="1" applyFont="1" applyBorder="1" applyAlignment="1">
      <alignment horizontal="center" vertical="center" wrapText="1"/>
    </xf>
    <xf numFmtId="164" fontId="3" fillId="0" borderId="1" xfId="2" applyNumberFormat="1" applyFont="1" applyFill="1" applyBorder="1" applyAlignment="1">
      <alignment horizontal="center" vertical="center" wrapText="1"/>
    </xf>
    <xf numFmtId="0" fontId="2" fillId="0" borderId="1" xfId="1" applyFont="1" applyBorder="1" applyAlignment="1">
      <alignment horizontal="center" vertical="center" wrapText="1"/>
    </xf>
    <xf numFmtId="0" fontId="2" fillId="3" borderId="1" xfId="1" applyFont="1" applyFill="1" applyBorder="1" applyAlignment="1">
      <alignment vertical="center" wrapText="1"/>
    </xf>
    <xf numFmtId="0" fontId="2" fillId="3" borderId="1" xfId="1" applyFont="1" applyFill="1" applyBorder="1" applyAlignment="1">
      <alignment horizontal="center" vertical="center" wrapText="1"/>
    </xf>
    <xf numFmtId="3" fontId="2" fillId="3" borderId="1" xfId="1" applyNumberFormat="1" applyFont="1" applyFill="1" applyBorder="1" applyAlignment="1">
      <alignment horizontal="center" vertical="center" wrapText="1"/>
    </xf>
    <xf numFmtId="2" fontId="2" fillId="3" borderId="1" xfId="1" applyNumberFormat="1" applyFont="1" applyFill="1" applyBorder="1" applyAlignment="1">
      <alignment horizontal="center" vertical="center" wrapText="1"/>
    </xf>
    <xf numFmtId="3" fontId="1" fillId="3" borderId="1" xfId="1" applyNumberFormat="1" applyFont="1" applyFill="1" applyBorder="1" applyAlignment="1">
      <alignment vertical="center" wrapText="1"/>
    </xf>
    <xf numFmtId="0" fontId="1" fillId="0" borderId="1" xfId="1" applyFont="1" applyBorder="1" applyAlignment="1">
      <alignment vertical="center" wrapText="1"/>
    </xf>
    <xf numFmtId="0" fontId="2" fillId="0" borderId="1" xfId="1" applyFont="1" applyBorder="1" applyAlignment="1">
      <alignment vertical="center" wrapText="1"/>
    </xf>
    <xf numFmtId="0" fontId="2" fillId="4" borderId="1" xfId="1" applyFont="1" applyFill="1" applyBorder="1" applyAlignment="1">
      <alignment vertical="center" wrapText="1"/>
    </xf>
    <xf numFmtId="0" fontId="2" fillId="4" borderId="1" xfId="1" applyFont="1" applyFill="1" applyBorder="1" applyAlignment="1">
      <alignment horizontal="center" vertical="center" wrapText="1"/>
    </xf>
    <xf numFmtId="3" fontId="2" fillId="4" borderId="1" xfId="1" applyNumberFormat="1" applyFont="1" applyFill="1" applyBorder="1" applyAlignment="1">
      <alignment horizontal="center" vertical="center" wrapText="1"/>
    </xf>
    <xf numFmtId="2" fontId="2" fillId="4" borderId="1" xfId="1" applyNumberFormat="1" applyFont="1" applyFill="1" applyBorder="1" applyAlignment="1">
      <alignment horizontal="center" vertical="center" wrapText="1"/>
    </xf>
    <xf numFmtId="3" fontId="1" fillId="4" borderId="1" xfId="1" applyNumberFormat="1" applyFont="1" applyFill="1" applyBorder="1" applyAlignment="1">
      <alignment vertical="center" wrapText="1"/>
    </xf>
    <xf numFmtId="0" fontId="1" fillId="5" borderId="1" xfId="1" applyFont="1" applyFill="1" applyBorder="1" applyAlignment="1">
      <alignment horizontal="center" vertical="center" wrapText="1"/>
    </xf>
    <xf numFmtId="0" fontId="1" fillId="5" borderId="1" xfId="1" applyFont="1" applyFill="1" applyBorder="1" applyAlignment="1">
      <alignment vertical="center" wrapText="1"/>
    </xf>
    <xf numFmtId="0" fontId="1" fillId="5" borderId="1" xfId="1" applyFont="1" applyFill="1" applyBorder="1" applyAlignment="1">
      <alignment horizontal="right" vertical="center" wrapText="1"/>
    </xf>
    <xf numFmtId="164" fontId="1" fillId="5" borderId="1" xfId="2" applyNumberFormat="1" applyFont="1" applyFill="1" applyBorder="1" applyAlignment="1">
      <alignment horizontal="right" vertical="center" wrapText="1"/>
    </xf>
    <xf numFmtId="0" fontId="2" fillId="6" borderId="1" xfId="1" applyFont="1" applyFill="1" applyBorder="1" applyAlignment="1">
      <alignment vertical="center" wrapText="1"/>
    </xf>
    <xf numFmtId="0" fontId="2" fillId="6" borderId="1" xfId="1" applyFont="1" applyFill="1" applyBorder="1" applyAlignment="1">
      <alignment horizontal="center" vertical="center" wrapText="1"/>
    </xf>
    <xf numFmtId="3" fontId="2" fillId="6" borderId="1" xfId="1" applyNumberFormat="1" applyFont="1" applyFill="1" applyBorder="1" applyAlignment="1">
      <alignment horizontal="center" vertical="center" wrapText="1"/>
    </xf>
    <xf numFmtId="2" fontId="2" fillId="6" borderId="1" xfId="1" applyNumberFormat="1" applyFont="1" applyFill="1" applyBorder="1" applyAlignment="1">
      <alignment horizontal="center" vertical="center" wrapText="1"/>
    </xf>
    <xf numFmtId="3" fontId="1" fillId="6" borderId="1" xfId="1" applyNumberFormat="1" applyFont="1" applyFill="1" applyBorder="1" applyAlignment="1">
      <alignment vertical="center" wrapText="1"/>
    </xf>
    <xf numFmtId="0" fontId="1" fillId="7" borderId="1" xfId="1" applyFont="1" applyFill="1" applyBorder="1" applyAlignment="1">
      <alignment horizontal="center" vertical="center" wrapText="1"/>
    </xf>
    <xf numFmtId="0" fontId="33" fillId="7" borderId="4" xfId="1" applyFont="1" applyFill="1" applyBorder="1" applyAlignment="1">
      <alignment horizontal="left" vertical="center" wrapText="1"/>
    </xf>
    <xf numFmtId="0" fontId="33" fillId="7" borderId="5" xfId="1" applyFont="1" applyFill="1" applyBorder="1" applyAlignment="1">
      <alignment horizontal="left" vertical="center" wrapText="1"/>
    </xf>
    <xf numFmtId="2" fontId="1" fillId="7" borderId="6" xfId="1" applyNumberFormat="1" applyFont="1" applyFill="1" applyBorder="1" applyAlignment="1">
      <alignment horizontal="center" vertical="center" wrapText="1"/>
    </xf>
    <xf numFmtId="164" fontId="1" fillId="7" borderId="1" xfId="2" applyNumberFormat="1" applyFont="1" applyFill="1" applyBorder="1" applyAlignment="1">
      <alignment horizontal="right" vertical="center" wrapText="1"/>
    </xf>
    <xf numFmtId="2" fontId="2" fillId="0" borderId="0" xfId="1" applyNumberFormat="1" applyFont="1" applyAlignment="1">
      <alignment vertical="center" wrapText="1"/>
    </xf>
    <xf numFmtId="0" fontId="11" fillId="0" borderId="1" xfId="1" applyFont="1" applyBorder="1" applyAlignment="1">
      <alignment horizontal="right" vertical="center" wrapText="1"/>
    </xf>
    <xf numFmtId="3" fontId="13" fillId="0" borderId="1" xfId="1" applyNumberFormat="1" applyFont="1" applyBorder="1" applyAlignment="1">
      <alignment vertical="center" wrapText="1"/>
    </xf>
    <xf numFmtId="0" fontId="17" fillId="8" borderId="1" xfId="1" applyFont="1" applyFill="1" applyBorder="1" applyAlignment="1">
      <alignment horizontal="center" vertical="center" wrapText="1"/>
    </xf>
    <xf numFmtId="0" fontId="17" fillId="8" borderId="1" xfId="1" applyFont="1" applyFill="1" applyBorder="1" applyAlignment="1">
      <alignment vertical="center"/>
    </xf>
    <xf numFmtId="0" fontId="11" fillId="8" borderId="1" xfId="1" applyFont="1" applyFill="1" applyBorder="1" applyAlignment="1">
      <alignment horizontal="center" vertical="center" wrapText="1"/>
    </xf>
    <xf numFmtId="0" fontId="11" fillId="8" borderId="1" xfId="1" applyFont="1" applyFill="1" applyBorder="1" applyAlignment="1">
      <alignment horizontal="right" vertical="center" wrapText="1"/>
    </xf>
    <xf numFmtId="2" fontId="18" fillId="8" borderId="1" xfId="1" applyNumberFormat="1" applyFont="1" applyFill="1" applyBorder="1" applyAlignment="1">
      <alignment horizontal="center" vertical="center" wrapText="1"/>
    </xf>
    <xf numFmtId="164" fontId="17" fillId="8" borderId="1" xfId="2" applyNumberFormat="1" applyFont="1" applyFill="1" applyBorder="1" applyAlignment="1">
      <alignment horizontal="center" vertical="center" wrapText="1"/>
    </xf>
    <xf numFmtId="0" fontId="11" fillId="0" borderId="1" xfId="1" applyFont="1" applyBorder="1" applyAlignment="1">
      <alignment vertical="center" wrapText="1"/>
    </xf>
    <xf numFmtId="0" fontId="19" fillId="0" borderId="1" xfId="1" applyFont="1" applyBorder="1" applyAlignment="1">
      <alignment horizontal="left" vertical="center" wrapText="1"/>
    </xf>
    <xf numFmtId="164" fontId="20" fillId="0" borderId="1" xfId="1" applyNumberFormat="1" applyFont="1" applyBorder="1" applyAlignment="1">
      <alignment vertical="center" wrapText="1"/>
    </xf>
    <xf numFmtId="0" fontId="21" fillId="0" borderId="1" xfId="1" applyFont="1" applyBorder="1" applyAlignment="1">
      <alignment horizontal="center" vertical="center" wrapText="1"/>
    </xf>
    <xf numFmtId="0" fontId="21" fillId="0" borderId="1" xfId="1" applyFont="1" applyBorder="1" applyAlignment="1">
      <alignment vertical="center" wrapText="1"/>
    </xf>
    <xf numFmtId="164" fontId="21" fillId="0" borderId="1" xfId="1" applyNumberFormat="1" applyFont="1" applyBorder="1" applyAlignment="1">
      <alignment horizontal="right" vertical="center" wrapText="1"/>
    </xf>
    <xf numFmtId="2" fontId="21" fillId="0" borderId="1" xfId="1" applyNumberFormat="1" applyFont="1" applyBorder="1" applyAlignment="1">
      <alignment horizontal="center" vertical="center" wrapText="1"/>
    </xf>
    <xf numFmtId="164" fontId="21" fillId="0" borderId="1" xfId="2" applyNumberFormat="1" applyFont="1" applyFill="1" applyBorder="1" applyAlignment="1">
      <alignment horizontal="right" vertical="center" wrapText="1"/>
    </xf>
    <xf numFmtId="0" fontId="21" fillId="0" borderId="0" xfId="1" applyFont="1" applyAlignment="1">
      <alignment vertical="center" wrapText="1"/>
    </xf>
    <xf numFmtId="0" fontId="22" fillId="0" borderId="0" xfId="1" applyFont="1" applyAlignment="1">
      <alignment vertical="center" wrapText="1"/>
    </xf>
    <xf numFmtId="0" fontId="1" fillId="0" borderId="1" xfId="1" applyFont="1" applyBorder="1" applyAlignment="1">
      <alignment horizontal="right" vertical="top" wrapText="1"/>
    </xf>
    <xf numFmtId="3" fontId="23" fillId="0" borderId="1" xfId="1" applyNumberFormat="1" applyFont="1" applyBorder="1" applyAlignment="1">
      <alignment vertical="top" wrapText="1"/>
    </xf>
    <xf numFmtId="0" fontId="21" fillId="0" borderId="0" xfId="1" applyFont="1" applyAlignment="1">
      <alignment vertical="center"/>
    </xf>
    <xf numFmtId="0" fontId="24" fillId="0" borderId="1" xfId="1" applyFont="1" applyBorder="1" applyAlignment="1">
      <alignment horizontal="center" vertical="center" wrapText="1"/>
    </xf>
    <xf numFmtId="0" fontId="34" fillId="0" borderId="1" xfId="1" applyFont="1" applyBorder="1" applyAlignment="1">
      <alignment vertical="center" wrapText="1"/>
    </xf>
    <xf numFmtId="164" fontId="24" fillId="0" borderId="1" xfId="1" applyNumberFormat="1" applyFont="1" applyBorder="1" applyAlignment="1">
      <alignment horizontal="right" vertical="center" wrapText="1"/>
    </xf>
    <xf numFmtId="2" fontId="24" fillId="0" borderId="1" xfId="1" applyNumberFormat="1" applyFont="1" applyBorder="1" applyAlignment="1">
      <alignment horizontal="center" vertical="center" wrapText="1"/>
    </xf>
    <xf numFmtId="164" fontId="24" fillId="0" borderId="1" xfId="2" applyNumberFormat="1" applyFont="1" applyFill="1" applyBorder="1" applyAlignment="1">
      <alignment horizontal="right" vertical="center" wrapText="1"/>
    </xf>
    <xf numFmtId="164" fontId="24" fillId="0" borderId="0" xfId="2" applyNumberFormat="1" applyFont="1" applyFill="1" applyAlignment="1">
      <alignment vertical="center" wrapText="1"/>
    </xf>
    <xf numFmtId="0" fontId="24" fillId="0" borderId="0" xfId="1" applyFont="1" applyAlignment="1">
      <alignment vertical="center" wrapText="1"/>
    </xf>
    <xf numFmtId="0" fontId="24" fillId="0" borderId="0" xfId="1" applyFont="1" applyAlignment="1">
      <alignment vertical="center"/>
    </xf>
    <xf numFmtId="0" fontId="24" fillId="9" borderId="0" xfId="1" applyFont="1" applyFill="1" applyAlignment="1">
      <alignment vertical="center" wrapText="1"/>
    </xf>
    <xf numFmtId="0" fontId="18" fillId="0" borderId="1" xfId="1" applyFont="1" applyBorder="1" applyAlignment="1">
      <alignment horizontal="center" vertical="center" wrapText="1"/>
    </xf>
    <xf numFmtId="0" fontId="18" fillId="0" borderId="1" xfId="1" applyFont="1" applyBorder="1" applyAlignment="1">
      <alignment vertical="center" wrapText="1"/>
    </xf>
    <xf numFmtId="164" fontId="18" fillId="0" borderId="1" xfId="1" applyNumberFormat="1" applyFont="1" applyBorder="1" applyAlignment="1">
      <alignment horizontal="right" vertical="center" wrapText="1"/>
    </xf>
    <xf numFmtId="2" fontId="18" fillId="0" borderId="1" xfId="1" applyNumberFormat="1" applyFont="1" applyBorder="1" applyAlignment="1">
      <alignment horizontal="center" vertical="center" wrapText="1"/>
    </xf>
    <xf numFmtId="164" fontId="18" fillId="0" borderId="1" xfId="2" applyNumberFormat="1" applyFont="1" applyFill="1" applyBorder="1" applyAlignment="1">
      <alignment horizontal="right" vertical="center" wrapText="1"/>
    </xf>
    <xf numFmtId="0" fontId="18" fillId="0" borderId="0" xfId="1" applyFont="1" applyAlignment="1">
      <alignment vertical="center" wrapText="1"/>
    </xf>
    <xf numFmtId="164" fontId="18" fillId="0" borderId="0" xfId="2" applyNumberFormat="1" applyFont="1" applyFill="1" applyAlignment="1">
      <alignment vertical="center" wrapText="1"/>
    </xf>
    <xf numFmtId="0" fontId="18" fillId="0" borderId="0" xfId="1" applyFont="1" applyAlignment="1">
      <alignment vertical="center"/>
    </xf>
    <xf numFmtId="0" fontId="25" fillId="0" borderId="1" xfId="1" applyFont="1" applyBorder="1" applyAlignment="1">
      <alignment horizontal="center" vertical="center" wrapText="1"/>
    </xf>
    <xf numFmtId="0" fontId="25" fillId="0" borderId="1" xfId="1" applyFont="1" applyBorder="1" applyAlignment="1">
      <alignment vertical="center" wrapText="1"/>
    </xf>
    <xf numFmtId="164" fontId="25" fillId="0" borderId="1" xfId="1" applyNumberFormat="1" applyFont="1" applyBorder="1" applyAlignment="1">
      <alignment horizontal="right" vertical="center" wrapText="1"/>
    </xf>
    <xf numFmtId="2" fontId="25" fillId="0" borderId="1" xfId="1" applyNumberFormat="1" applyFont="1" applyBorder="1" applyAlignment="1">
      <alignment horizontal="center" vertical="center" wrapText="1"/>
    </xf>
    <xf numFmtId="164" fontId="25" fillId="0" borderId="1" xfId="2" applyNumberFormat="1" applyFont="1" applyFill="1" applyBorder="1" applyAlignment="1">
      <alignment horizontal="right" vertical="center" wrapText="1"/>
    </xf>
    <xf numFmtId="0" fontId="25" fillId="0" borderId="0" xfId="1" applyFont="1" applyAlignment="1">
      <alignment vertical="center" wrapText="1"/>
    </xf>
    <xf numFmtId="164" fontId="25" fillId="0" borderId="0" xfId="2" applyNumberFormat="1" applyFont="1" applyFill="1" applyAlignment="1">
      <alignment vertical="center" wrapText="1"/>
    </xf>
    <xf numFmtId="0" fontId="26" fillId="0" borderId="1" xfId="1" applyFont="1" applyBorder="1" applyAlignment="1">
      <alignment horizontal="center" vertical="center" wrapText="1"/>
    </xf>
    <xf numFmtId="0" fontId="26" fillId="0" borderId="1" xfId="1" applyFont="1" applyBorder="1" applyAlignment="1">
      <alignment vertical="center" wrapText="1"/>
    </xf>
    <xf numFmtId="164" fontId="26" fillId="0" borderId="1" xfId="2" applyNumberFormat="1" applyFont="1" applyFill="1" applyBorder="1" applyAlignment="1">
      <alignment horizontal="right" vertical="center" wrapText="1"/>
    </xf>
    <xf numFmtId="0" fontId="26" fillId="0" borderId="1" xfId="1" quotePrefix="1" applyFont="1" applyBorder="1" applyAlignment="1">
      <alignment horizontal="center" vertical="center" wrapText="1"/>
    </xf>
    <xf numFmtId="0" fontId="26" fillId="0" borderId="0" xfId="1" applyFont="1" applyAlignment="1">
      <alignment vertical="center" wrapText="1"/>
    </xf>
    <xf numFmtId="0" fontId="35" fillId="0" borderId="1" xfId="1" applyFont="1" applyBorder="1" applyAlignment="1">
      <alignment horizontal="center" vertical="center" wrapText="1"/>
    </xf>
    <xf numFmtId="0" fontId="35" fillId="0" borderId="1" xfId="1" applyFont="1" applyBorder="1" applyAlignment="1">
      <alignment vertical="center" wrapText="1"/>
    </xf>
    <xf numFmtId="164" fontId="35" fillId="0" borderId="1" xfId="2" applyNumberFormat="1" applyFont="1" applyFill="1" applyBorder="1" applyAlignment="1">
      <alignment horizontal="right" vertical="center" wrapText="1"/>
    </xf>
    <xf numFmtId="2" fontId="35" fillId="0" borderId="1" xfId="1" quotePrefix="1" applyNumberFormat="1" applyFont="1" applyBorder="1" applyAlignment="1">
      <alignment horizontal="center" vertical="center" wrapText="1"/>
    </xf>
    <xf numFmtId="0" fontId="25" fillId="0" borderId="0" xfId="1" applyFont="1" applyAlignment="1">
      <alignment vertical="center"/>
    </xf>
    <xf numFmtId="0" fontId="36" fillId="0" borderId="0" xfId="1" applyFont="1" applyAlignment="1">
      <alignment horizontal="center" vertical="center" wrapText="1"/>
    </xf>
    <xf numFmtId="0" fontId="37" fillId="0" borderId="0" xfId="1" applyFont="1" applyAlignment="1">
      <alignment horizontal="center" vertical="center" wrapText="1"/>
    </xf>
    <xf numFmtId="0" fontId="3" fillId="0" borderId="0" xfId="1" applyFont="1" applyAlignment="1">
      <alignment vertical="center"/>
    </xf>
    <xf numFmtId="0" fontId="38" fillId="7" borderId="4" xfId="1" applyFont="1" applyFill="1" applyBorder="1" applyAlignment="1">
      <alignment horizontal="left" vertical="center" wrapText="1"/>
    </xf>
    <xf numFmtId="0" fontId="38" fillId="7" borderId="5" xfId="1" applyFont="1" applyFill="1" applyBorder="1" applyAlignment="1">
      <alignment horizontal="left" vertical="center" wrapText="1"/>
    </xf>
    <xf numFmtId="2" fontId="17" fillId="8" borderId="1" xfId="1" applyNumberFormat="1" applyFont="1" applyFill="1" applyBorder="1" applyAlignment="1">
      <alignment horizontal="center" vertical="center" wrapText="1"/>
    </xf>
    <xf numFmtId="0" fontId="39" fillId="0" borderId="1" xfId="1" applyFont="1" applyBorder="1" applyAlignment="1">
      <alignment vertical="center" wrapText="1"/>
    </xf>
    <xf numFmtId="0" fontId="40" fillId="0" borderId="0" xfId="1" applyFont="1" applyAlignment="1">
      <alignment vertical="center" wrapText="1"/>
    </xf>
    <xf numFmtId="0" fontId="41" fillId="7" borderId="4" xfId="1" applyFont="1" applyFill="1" applyBorder="1" applyAlignment="1">
      <alignment horizontal="left" vertical="center" wrapText="1"/>
    </xf>
    <xf numFmtId="0" fontId="41" fillId="7" borderId="5" xfId="1" applyFont="1" applyFill="1" applyBorder="1" applyAlignment="1">
      <alignment horizontal="left" vertical="center" wrapText="1"/>
    </xf>
    <xf numFmtId="164" fontId="26" fillId="0" borderId="0" xfId="1" applyNumberFormat="1" applyFont="1" applyAlignment="1">
      <alignment vertical="center" wrapText="1"/>
    </xf>
    <xf numFmtId="0" fontId="42" fillId="0" borderId="1" xfId="1" applyFont="1" applyBorder="1" applyAlignment="1">
      <alignment vertical="center" wrapText="1"/>
    </xf>
    <xf numFmtId="0" fontId="1" fillId="0" borderId="1" xfId="1" applyFont="1" applyBorder="1" applyAlignment="1">
      <alignment horizontal="center" vertical="center" wrapText="1"/>
    </xf>
    <xf numFmtId="0" fontId="20" fillId="0" borderId="1" xfId="1" applyFont="1" applyBorder="1" applyAlignment="1">
      <alignment vertical="center" wrapText="1"/>
    </xf>
    <xf numFmtId="0" fontId="20" fillId="0" borderId="1" xfId="1" applyFont="1" applyBorder="1" applyAlignment="1">
      <alignment horizontal="center" vertical="center" wrapText="1"/>
    </xf>
    <xf numFmtId="164" fontId="20" fillId="0" borderId="1" xfId="2" applyNumberFormat="1" applyFont="1" applyFill="1" applyBorder="1" applyAlignment="1">
      <alignment horizontal="right" vertical="center" wrapText="1"/>
    </xf>
    <xf numFmtId="0" fontId="20" fillId="0" borderId="1" xfId="1" applyFont="1" applyBorder="1" applyAlignment="1">
      <alignment horizontal="center" vertical="center" wrapText="1"/>
    </xf>
    <xf numFmtId="0" fontId="19" fillId="0" borderId="1" xfId="1" applyFont="1" applyBorder="1" applyAlignment="1">
      <alignment vertical="center" wrapText="1"/>
    </xf>
    <xf numFmtId="0" fontId="29" fillId="0" borderId="1" xfId="1" applyFont="1" applyBorder="1" applyAlignment="1">
      <alignment horizontal="center" vertical="center" wrapText="1"/>
    </xf>
    <xf numFmtId="0" fontId="2" fillId="7" borderId="1" xfId="1" applyFont="1" applyFill="1" applyBorder="1" applyAlignment="1">
      <alignment horizontal="center" vertical="center" wrapText="1"/>
    </xf>
    <xf numFmtId="0" fontId="2" fillId="7" borderId="1" xfId="1" applyFont="1" applyFill="1" applyBorder="1" applyAlignment="1">
      <alignment horizontal="right" vertical="center" wrapText="1"/>
    </xf>
    <xf numFmtId="164" fontId="1" fillId="7" borderId="1" xfId="2" applyNumberFormat="1" applyFont="1" applyFill="1" applyBorder="1" applyAlignment="1">
      <alignment horizontal="center" vertical="center" wrapText="1"/>
    </xf>
    <xf numFmtId="164" fontId="1" fillId="7" borderId="1" xfId="2" applyNumberFormat="1" applyFont="1" applyFill="1" applyBorder="1" applyAlignment="1">
      <alignment vertical="center" wrapText="1"/>
    </xf>
    <xf numFmtId="164" fontId="2" fillId="0" borderId="0" xfId="1" applyNumberFormat="1" applyFont="1" applyAlignment="1">
      <alignment vertical="center" wrapText="1"/>
    </xf>
    <xf numFmtId="0" fontId="2" fillId="0" borderId="0" xfId="1" applyFont="1" applyAlignment="1">
      <alignment horizontal="center" vertical="center" wrapText="1"/>
    </xf>
    <xf numFmtId="164" fontId="2" fillId="0" borderId="0" xfId="2" applyNumberFormat="1" applyFont="1" applyFill="1" applyAlignment="1">
      <alignment vertical="center" wrapText="1"/>
    </xf>
  </cellXfs>
  <cellStyles count="3">
    <cellStyle name="Comma 2" xfId="2" xr:uid="{0A72DB8E-3D0E-42B9-B9EB-7AEF07B64788}"/>
    <cellStyle name="Normal" xfId="0" builtinId="0"/>
    <cellStyle name="Normal 2" xfId="1" xr:uid="{D80652D3-5BA6-4609-ADC2-BBAFCEA384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2A070-FD35-4963-83F1-A5B1919E09BC}">
  <dimension ref="A1:AY62"/>
  <sheetViews>
    <sheetView topLeftCell="A32" zoomScale="85" zoomScaleNormal="85" workbookViewId="0">
      <selection activeCell="X15" sqref="X15"/>
    </sheetView>
  </sheetViews>
  <sheetFormatPr defaultColWidth="8.875" defaultRowHeight="15.75" x14ac:dyDescent="0.2"/>
  <cols>
    <col min="1" max="1" width="6" style="174" customWidth="1"/>
    <col min="2" max="2" width="31" style="50" customWidth="1"/>
    <col min="3" max="3" width="10" style="174" customWidth="1"/>
    <col min="4" max="4" width="13.25" style="174" customWidth="1"/>
    <col min="5" max="5" width="14.375" style="50" customWidth="1"/>
    <col min="6" max="6" width="13.875" style="174" customWidth="1"/>
    <col min="7" max="7" width="19.625" style="175" customWidth="1"/>
    <col min="8" max="8" width="16.375" style="50" hidden="1" customWidth="1"/>
    <col min="9" max="9" width="13.625" style="50" hidden="1" customWidth="1"/>
    <col min="10" max="12" width="15.875" style="50" hidden="1" customWidth="1"/>
    <col min="13" max="13" width="14.875" style="50" hidden="1" customWidth="1"/>
    <col min="14" max="16" width="16" style="50" hidden="1" customWidth="1"/>
    <col min="17" max="17" width="10.75" style="50" hidden="1" customWidth="1"/>
    <col min="18" max="18" width="9.125" style="50" hidden="1" customWidth="1"/>
    <col min="19" max="256" width="8.875" style="50"/>
    <col min="257" max="257" width="6" style="50" customWidth="1"/>
    <col min="258" max="258" width="31" style="50" customWidth="1"/>
    <col min="259" max="259" width="10" style="50" customWidth="1"/>
    <col min="260" max="260" width="13.25" style="50" customWidth="1"/>
    <col min="261" max="261" width="14.375" style="50" customWidth="1"/>
    <col min="262" max="262" width="13.875" style="50" customWidth="1"/>
    <col min="263" max="263" width="19.625" style="50" customWidth="1"/>
    <col min="264" max="274" width="0" style="50" hidden="1" customWidth="1"/>
    <col min="275" max="512" width="8.875" style="50"/>
    <col min="513" max="513" width="6" style="50" customWidth="1"/>
    <col min="514" max="514" width="31" style="50" customWidth="1"/>
    <col min="515" max="515" width="10" style="50" customWidth="1"/>
    <col min="516" max="516" width="13.25" style="50" customWidth="1"/>
    <col min="517" max="517" width="14.375" style="50" customWidth="1"/>
    <col min="518" max="518" width="13.875" style="50" customWidth="1"/>
    <col min="519" max="519" width="19.625" style="50" customWidth="1"/>
    <col min="520" max="530" width="0" style="50" hidden="1" customWidth="1"/>
    <col min="531" max="768" width="8.875" style="50"/>
    <col min="769" max="769" width="6" style="50" customWidth="1"/>
    <col min="770" max="770" width="31" style="50" customWidth="1"/>
    <col min="771" max="771" width="10" style="50" customWidth="1"/>
    <col min="772" max="772" width="13.25" style="50" customWidth="1"/>
    <col min="773" max="773" width="14.375" style="50" customWidth="1"/>
    <col min="774" max="774" width="13.875" style="50" customWidth="1"/>
    <col min="775" max="775" width="19.625" style="50" customWidth="1"/>
    <col min="776" max="786" width="0" style="50" hidden="1" customWidth="1"/>
    <col min="787" max="1024" width="8.875" style="50"/>
    <col min="1025" max="1025" width="6" style="50" customWidth="1"/>
    <col min="1026" max="1026" width="31" style="50" customWidth="1"/>
    <col min="1027" max="1027" width="10" style="50" customWidth="1"/>
    <col min="1028" max="1028" width="13.25" style="50" customWidth="1"/>
    <col min="1029" max="1029" width="14.375" style="50" customWidth="1"/>
    <col min="1030" max="1030" width="13.875" style="50" customWidth="1"/>
    <col min="1031" max="1031" width="19.625" style="50" customWidth="1"/>
    <col min="1032" max="1042" width="0" style="50" hidden="1" customWidth="1"/>
    <col min="1043" max="1280" width="8.875" style="50"/>
    <col min="1281" max="1281" width="6" style="50" customWidth="1"/>
    <col min="1282" max="1282" width="31" style="50" customWidth="1"/>
    <col min="1283" max="1283" width="10" style="50" customWidth="1"/>
    <col min="1284" max="1284" width="13.25" style="50" customWidth="1"/>
    <col min="1285" max="1285" width="14.375" style="50" customWidth="1"/>
    <col min="1286" max="1286" width="13.875" style="50" customWidth="1"/>
    <col min="1287" max="1287" width="19.625" style="50" customWidth="1"/>
    <col min="1288" max="1298" width="0" style="50" hidden="1" customWidth="1"/>
    <col min="1299" max="1536" width="8.875" style="50"/>
    <col min="1537" max="1537" width="6" style="50" customWidth="1"/>
    <col min="1538" max="1538" width="31" style="50" customWidth="1"/>
    <col min="1539" max="1539" width="10" style="50" customWidth="1"/>
    <col min="1540" max="1540" width="13.25" style="50" customWidth="1"/>
    <col min="1541" max="1541" width="14.375" style="50" customWidth="1"/>
    <col min="1542" max="1542" width="13.875" style="50" customWidth="1"/>
    <col min="1543" max="1543" width="19.625" style="50" customWidth="1"/>
    <col min="1544" max="1554" width="0" style="50" hidden="1" customWidth="1"/>
    <col min="1555" max="1792" width="8.875" style="50"/>
    <col min="1793" max="1793" width="6" style="50" customWidth="1"/>
    <col min="1794" max="1794" width="31" style="50" customWidth="1"/>
    <col min="1795" max="1795" width="10" style="50" customWidth="1"/>
    <col min="1796" max="1796" width="13.25" style="50" customWidth="1"/>
    <col min="1797" max="1797" width="14.375" style="50" customWidth="1"/>
    <col min="1798" max="1798" width="13.875" style="50" customWidth="1"/>
    <col min="1799" max="1799" width="19.625" style="50" customWidth="1"/>
    <col min="1800" max="1810" width="0" style="50" hidden="1" customWidth="1"/>
    <col min="1811" max="2048" width="8.875" style="50"/>
    <col min="2049" max="2049" width="6" style="50" customWidth="1"/>
    <col min="2050" max="2050" width="31" style="50" customWidth="1"/>
    <col min="2051" max="2051" width="10" style="50" customWidth="1"/>
    <col min="2052" max="2052" width="13.25" style="50" customWidth="1"/>
    <col min="2053" max="2053" width="14.375" style="50" customWidth="1"/>
    <col min="2054" max="2054" width="13.875" style="50" customWidth="1"/>
    <col min="2055" max="2055" width="19.625" style="50" customWidth="1"/>
    <col min="2056" max="2066" width="0" style="50" hidden="1" customWidth="1"/>
    <col min="2067" max="2304" width="8.875" style="50"/>
    <col min="2305" max="2305" width="6" style="50" customWidth="1"/>
    <col min="2306" max="2306" width="31" style="50" customWidth="1"/>
    <col min="2307" max="2307" width="10" style="50" customWidth="1"/>
    <col min="2308" max="2308" width="13.25" style="50" customWidth="1"/>
    <col min="2309" max="2309" width="14.375" style="50" customWidth="1"/>
    <col min="2310" max="2310" width="13.875" style="50" customWidth="1"/>
    <col min="2311" max="2311" width="19.625" style="50" customWidth="1"/>
    <col min="2312" max="2322" width="0" style="50" hidden="1" customWidth="1"/>
    <col min="2323" max="2560" width="8.875" style="50"/>
    <col min="2561" max="2561" width="6" style="50" customWidth="1"/>
    <col min="2562" max="2562" width="31" style="50" customWidth="1"/>
    <col min="2563" max="2563" width="10" style="50" customWidth="1"/>
    <col min="2564" max="2564" width="13.25" style="50" customWidth="1"/>
    <col min="2565" max="2565" width="14.375" style="50" customWidth="1"/>
    <col min="2566" max="2566" width="13.875" style="50" customWidth="1"/>
    <col min="2567" max="2567" width="19.625" style="50" customWidth="1"/>
    <col min="2568" max="2578" width="0" style="50" hidden="1" customWidth="1"/>
    <col min="2579" max="2816" width="8.875" style="50"/>
    <col min="2817" max="2817" width="6" style="50" customWidth="1"/>
    <col min="2818" max="2818" width="31" style="50" customWidth="1"/>
    <col min="2819" max="2819" width="10" style="50" customWidth="1"/>
    <col min="2820" max="2820" width="13.25" style="50" customWidth="1"/>
    <col min="2821" max="2821" width="14.375" style="50" customWidth="1"/>
    <col min="2822" max="2822" width="13.875" style="50" customWidth="1"/>
    <col min="2823" max="2823" width="19.625" style="50" customWidth="1"/>
    <col min="2824" max="2834" width="0" style="50" hidden="1" customWidth="1"/>
    <col min="2835" max="3072" width="8.875" style="50"/>
    <col min="3073" max="3073" width="6" style="50" customWidth="1"/>
    <col min="3074" max="3074" width="31" style="50" customWidth="1"/>
    <col min="3075" max="3075" width="10" style="50" customWidth="1"/>
    <col min="3076" max="3076" width="13.25" style="50" customWidth="1"/>
    <col min="3077" max="3077" width="14.375" style="50" customWidth="1"/>
    <col min="3078" max="3078" width="13.875" style="50" customWidth="1"/>
    <col min="3079" max="3079" width="19.625" style="50" customWidth="1"/>
    <col min="3080" max="3090" width="0" style="50" hidden="1" customWidth="1"/>
    <col min="3091" max="3328" width="8.875" style="50"/>
    <col min="3329" max="3329" width="6" style="50" customWidth="1"/>
    <col min="3330" max="3330" width="31" style="50" customWidth="1"/>
    <col min="3331" max="3331" width="10" style="50" customWidth="1"/>
    <col min="3332" max="3332" width="13.25" style="50" customWidth="1"/>
    <col min="3333" max="3333" width="14.375" style="50" customWidth="1"/>
    <col min="3334" max="3334" width="13.875" style="50" customWidth="1"/>
    <col min="3335" max="3335" width="19.625" style="50" customWidth="1"/>
    <col min="3336" max="3346" width="0" style="50" hidden="1" customWidth="1"/>
    <col min="3347" max="3584" width="8.875" style="50"/>
    <col min="3585" max="3585" width="6" style="50" customWidth="1"/>
    <col min="3586" max="3586" width="31" style="50" customWidth="1"/>
    <col min="3587" max="3587" width="10" style="50" customWidth="1"/>
    <col min="3588" max="3588" width="13.25" style="50" customWidth="1"/>
    <col min="3589" max="3589" width="14.375" style="50" customWidth="1"/>
    <col min="3590" max="3590" width="13.875" style="50" customWidth="1"/>
    <col min="3591" max="3591" width="19.625" style="50" customWidth="1"/>
    <col min="3592" max="3602" width="0" style="50" hidden="1" customWidth="1"/>
    <col min="3603" max="3840" width="8.875" style="50"/>
    <col min="3841" max="3841" width="6" style="50" customWidth="1"/>
    <col min="3842" max="3842" width="31" style="50" customWidth="1"/>
    <col min="3843" max="3843" width="10" style="50" customWidth="1"/>
    <col min="3844" max="3844" width="13.25" style="50" customWidth="1"/>
    <col min="3845" max="3845" width="14.375" style="50" customWidth="1"/>
    <col min="3846" max="3846" width="13.875" style="50" customWidth="1"/>
    <col min="3847" max="3847" width="19.625" style="50" customWidth="1"/>
    <col min="3848" max="3858" width="0" style="50" hidden="1" customWidth="1"/>
    <col min="3859" max="4096" width="8.875" style="50"/>
    <col min="4097" max="4097" width="6" style="50" customWidth="1"/>
    <col min="4098" max="4098" width="31" style="50" customWidth="1"/>
    <col min="4099" max="4099" width="10" style="50" customWidth="1"/>
    <col min="4100" max="4100" width="13.25" style="50" customWidth="1"/>
    <col min="4101" max="4101" width="14.375" style="50" customWidth="1"/>
    <col min="4102" max="4102" width="13.875" style="50" customWidth="1"/>
    <col min="4103" max="4103" width="19.625" style="50" customWidth="1"/>
    <col min="4104" max="4114" width="0" style="50" hidden="1" customWidth="1"/>
    <col min="4115" max="4352" width="8.875" style="50"/>
    <col min="4353" max="4353" width="6" style="50" customWidth="1"/>
    <col min="4354" max="4354" width="31" style="50" customWidth="1"/>
    <col min="4355" max="4355" width="10" style="50" customWidth="1"/>
    <col min="4356" max="4356" width="13.25" style="50" customWidth="1"/>
    <col min="4357" max="4357" width="14.375" style="50" customWidth="1"/>
    <col min="4358" max="4358" width="13.875" style="50" customWidth="1"/>
    <col min="4359" max="4359" width="19.625" style="50" customWidth="1"/>
    <col min="4360" max="4370" width="0" style="50" hidden="1" customWidth="1"/>
    <col min="4371" max="4608" width="8.875" style="50"/>
    <col min="4609" max="4609" width="6" style="50" customWidth="1"/>
    <col min="4610" max="4610" width="31" style="50" customWidth="1"/>
    <col min="4611" max="4611" width="10" style="50" customWidth="1"/>
    <col min="4612" max="4612" width="13.25" style="50" customWidth="1"/>
    <col min="4613" max="4613" width="14.375" style="50" customWidth="1"/>
    <col min="4614" max="4614" width="13.875" style="50" customWidth="1"/>
    <col min="4615" max="4615" width="19.625" style="50" customWidth="1"/>
    <col min="4616" max="4626" width="0" style="50" hidden="1" customWidth="1"/>
    <col min="4627" max="4864" width="8.875" style="50"/>
    <col min="4865" max="4865" width="6" style="50" customWidth="1"/>
    <col min="4866" max="4866" width="31" style="50" customWidth="1"/>
    <col min="4867" max="4867" width="10" style="50" customWidth="1"/>
    <col min="4868" max="4868" width="13.25" style="50" customWidth="1"/>
    <col min="4869" max="4869" width="14.375" style="50" customWidth="1"/>
    <col min="4870" max="4870" width="13.875" style="50" customWidth="1"/>
    <col min="4871" max="4871" width="19.625" style="50" customWidth="1"/>
    <col min="4872" max="4882" width="0" style="50" hidden="1" customWidth="1"/>
    <col min="4883" max="5120" width="8.875" style="50"/>
    <col min="5121" max="5121" width="6" style="50" customWidth="1"/>
    <col min="5122" max="5122" width="31" style="50" customWidth="1"/>
    <col min="5123" max="5123" width="10" style="50" customWidth="1"/>
    <col min="5124" max="5124" width="13.25" style="50" customWidth="1"/>
    <col min="5125" max="5125" width="14.375" style="50" customWidth="1"/>
    <col min="5126" max="5126" width="13.875" style="50" customWidth="1"/>
    <col min="5127" max="5127" width="19.625" style="50" customWidth="1"/>
    <col min="5128" max="5138" width="0" style="50" hidden="1" customWidth="1"/>
    <col min="5139" max="5376" width="8.875" style="50"/>
    <col min="5377" max="5377" width="6" style="50" customWidth="1"/>
    <col min="5378" max="5378" width="31" style="50" customWidth="1"/>
    <col min="5379" max="5379" width="10" style="50" customWidth="1"/>
    <col min="5380" max="5380" width="13.25" style="50" customWidth="1"/>
    <col min="5381" max="5381" width="14.375" style="50" customWidth="1"/>
    <col min="5382" max="5382" width="13.875" style="50" customWidth="1"/>
    <col min="5383" max="5383" width="19.625" style="50" customWidth="1"/>
    <col min="5384" max="5394" width="0" style="50" hidden="1" customWidth="1"/>
    <col min="5395" max="5632" width="8.875" style="50"/>
    <col min="5633" max="5633" width="6" style="50" customWidth="1"/>
    <col min="5634" max="5634" width="31" style="50" customWidth="1"/>
    <col min="5635" max="5635" width="10" style="50" customWidth="1"/>
    <col min="5636" max="5636" width="13.25" style="50" customWidth="1"/>
    <col min="5637" max="5637" width="14.375" style="50" customWidth="1"/>
    <col min="5638" max="5638" width="13.875" style="50" customWidth="1"/>
    <col min="5639" max="5639" width="19.625" style="50" customWidth="1"/>
    <col min="5640" max="5650" width="0" style="50" hidden="1" customWidth="1"/>
    <col min="5651" max="5888" width="8.875" style="50"/>
    <col min="5889" max="5889" width="6" style="50" customWidth="1"/>
    <col min="5890" max="5890" width="31" style="50" customWidth="1"/>
    <col min="5891" max="5891" width="10" style="50" customWidth="1"/>
    <col min="5892" max="5892" width="13.25" style="50" customWidth="1"/>
    <col min="5893" max="5893" width="14.375" style="50" customWidth="1"/>
    <col min="5894" max="5894" width="13.875" style="50" customWidth="1"/>
    <col min="5895" max="5895" width="19.625" style="50" customWidth="1"/>
    <col min="5896" max="5906" width="0" style="50" hidden="1" customWidth="1"/>
    <col min="5907" max="6144" width="8.875" style="50"/>
    <col min="6145" max="6145" width="6" style="50" customWidth="1"/>
    <col min="6146" max="6146" width="31" style="50" customWidth="1"/>
    <col min="6147" max="6147" width="10" style="50" customWidth="1"/>
    <col min="6148" max="6148" width="13.25" style="50" customWidth="1"/>
    <col min="6149" max="6149" width="14.375" style="50" customWidth="1"/>
    <col min="6150" max="6150" width="13.875" style="50" customWidth="1"/>
    <col min="6151" max="6151" width="19.625" style="50" customWidth="1"/>
    <col min="6152" max="6162" width="0" style="50" hidden="1" customWidth="1"/>
    <col min="6163" max="6400" width="8.875" style="50"/>
    <col min="6401" max="6401" width="6" style="50" customWidth="1"/>
    <col min="6402" max="6402" width="31" style="50" customWidth="1"/>
    <col min="6403" max="6403" width="10" style="50" customWidth="1"/>
    <col min="6404" max="6404" width="13.25" style="50" customWidth="1"/>
    <col min="6405" max="6405" width="14.375" style="50" customWidth="1"/>
    <col min="6406" max="6406" width="13.875" style="50" customWidth="1"/>
    <col min="6407" max="6407" width="19.625" style="50" customWidth="1"/>
    <col min="6408" max="6418" width="0" style="50" hidden="1" customWidth="1"/>
    <col min="6419" max="6656" width="8.875" style="50"/>
    <col min="6657" max="6657" width="6" style="50" customWidth="1"/>
    <col min="6658" max="6658" width="31" style="50" customWidth="1"/>
    <col min="6659" max="6659" width="10" style="50" customWidth="1"/>
    <col min="6660" max="6660" width="13.25" style="50" customWidth="1"/>
    <col min="6661" max="6661" width="14.375" style="50" customWidth="1"/>
    <col min="6662" max="6662" width="13.875" style="50" customWidth="1"/>
    <col min="6663" max="6663" width="19.625" style="50" customWidth="1"/>
    <col min="6664" max="6674" width="0" style="50" hidden="1" customWidth="1"/>
    <col min="6675" max="6912" width="8.875" style="50"/>
    <col min="6913" max="6913" width="6" style="50" customWidth="1"/>
    <col min="6914" max="6914" width="31" style="50" customWidth="1"/>
    <col min="6915" max="6915" width="10" style="50" customWidth="1"/>
    <col min="6916" max="6916" width="13.25" style="50" customWidth="1"/>
    <col min="6917" max="6917" width="14.375" style="50" customWidth="1"/>
    <col min="6918" max="6918" width="13.875" style="50" customWidth="1"/>
    <col min="6919" max="6919" width="19.625" style="50" customWidth="1"/>
    <col min="6920" max="6930" width="0" style="50" hidden="1" customWidth="1"/>
    <col min="6931" max="7168" width="8.875" style="50"/>
    <col min="7169" max="7169" width="6" style="50" customWidth="1"/>
    <col min="7170" max="7170" width="31" style="50" customWidth="1"/>
    <col min="7171" max="7171" width="10" style="50" customWidth="1"/>
    <col min="7172" max="7172" width="13.25" style="50" customWidth="1"/>
    <col min="7173" max="7173" width="14.375" style="50" customWidth="1"/>
    <col min="7174" max="7174" width="13.875" style="50" customWidth="1"/>
    <col min="7175" max="7175" width="19.625" style="50" customWidth="1"/>
    <col min="7176" max="7186" width="0" style="50" hidden="1" customWidth="1"/>
    <col min="7187" max="7424" width="8.875" style="50"/>
    <col min="7425" max="7425" width="6" style="50" customWidth="1"/>
    <col min="7426" max="7426" width="31" style="50" customWidth="1"/>
    <col min="7427" max="7427" width="10" style="50" customWidth="1"/>
    <col min="7428" max="7428" width="13.25" style="50" customWidth="1"/>
    <col min="7429" max="7429" width="14.375" style="50" customWidth="1"/>
    <col min="7430" max="7430" width="13.875" style="50" customWidth="1"/>
    <col min="7431" max="7431" width="19.625" style="50" customWidth="1"/>
    <col min="7432" max="7442" width="0" style="50" hidden="1" customWidth="1"/>
    <col min="7443" max="7680" width="8.875" style="50"/>
    <col min="7681" max="7681" width="6" style="50" customWidth="1"/>
    <col min="7682" max="7682" width="31" style="50" customWidth="1"/>
    <col min="7683" max="7683" width="10" style="50" customWidth="1"/>
    <col min="7684" max="7684" width="13.25" style="50" customWidth="1"/>
    <col min="7685" max="7685" width="14.375" style="50" customWidth="1"/>
    <col min="7686" max="7686" width="13.875" style="50" customWidth="1"/>
    <col min="7687" max="7687" width="19.625" style="50" customWidth="1"/>
    <col min="7688" max="7698" width="0" style="50" hidden="1" customWidth="1"/>
    <col min="7699" max="7936" width="8.875" style="50"/>
    <col min="7937" max="7937" width="6" style="50" customWidth="1"/>
    <col min="7938" max="7938" width="31" style="50" customWidth="1"/>
    <col min="7939" max="7939" width="10" style="50" customWidth="1"/>
    <col min="7940" max="7940" width="13.25" style="50" customWidth="1"/>
    <col min="7941" max="7941" width="14.375" style="50" customWidth="1"/>
    <col min="7942" max="7942" width="13.875" style="50" customWidth="1"/>
    <col min="7943" max="7943" width="19.625" style="50" customWidth="1"/>
    <col min="7944" max="7954" width="0" style="50" hidden="1" customWidth="1"/>
    <col min="7955" max="8192" width="8.875" style="50"/>
    <col min="8193" max="8193" width="6" style="50" customWidth="1"/>
    <col min="8194" max="8194" width="31" style="50" customWidth="1"/>
    <col min="8195" max="8195" width="10" style="50" customWidth="1"/>
    <col min="8196" max="8196" width="13.25" style="50" customWidth="1"/>
    <col min="8197" max="8197" width="14.375" style="50" customWidth="1"/>
    <col min="8198" max="8198" width="13.875" style="50" customWidth="1"/>
    <col min="8199" max="8199" width="19.625" style="50" customWidth="1"/>
    <col min="8200" max="8210" width="0" style="50" hidden="1" customWidth="1"/>
    <col min="8211" max="8448" width="8.875" style="50"/>
    <col min="8449" max="8449" width="6" style="50" customWidth="1"/>
    <col min="8450" max="8450" width="31" style="50" customWidth="1"/>
    <col min="8451" max="8451" width="10" style="50" customWidth="1"/>
    <col min="8452" max="8452" width="13.25" style="50" customWidth="1"/>
    <col min="8453" max="8453" width="14.375" style="50" customWidth="1"/>
    <col min="8454" max="8454" width="13.875" style="50" customWidth="1"/>
    <col min="8455" max="8455" width="19.625" style="50" customWidth="1"/>
    <col min="8456" max="8466" width="0" style="50" hidden="1" customWidth="1"/>
    <col min="8467" max="8704" width="8.875" style="50"/>
    <col min="8705" max="8705" width="6" style="50" customWidth="1"/>
    <col min="8706" max="8706" width="31" style="50" customWidth="1"/>
    <col min="8707" max="8707" width="10" style="50" customWidth="1"/>
    <col min="8708" max="8708" width="13.25" style="50" customWidth="1"/>
    <col min="8709" max="8709" width="14.375" style="50" customWidth="1"/>
    <col min="8710" max="8710" width="13.875" style="50" customWidth="1"/>
    <col min="8711" max="8711" width="19.625" style="50" customWidth="1"/>
    <col min="8712" max="8722" width="0" style="50" hidden="1" customWidth="1"/>
    <col min="8723" max="8960" width="8.875" style="50"/>
    <col min="8961" max="8961" width="6" style="50" customWidth="1"/>
    <col min="8962" max="8962" width="31" style="50" customWidth="1"/>
    <col min="8963" max="8963" width="10" style="50" customWidth="1"/>
    <col min="8964" max="8964" width="13.25" style="50" customWidth="1"/>
    <col min="8965" max="8965" width="14.375" style="50" customWidth="1"/>
    <col min="8966" max="8966" width="13.875" style="50" customWidth="1"/>
    <col min="8967" max="8967" width="19.625" style="50" customWidth="1"/>
    <col min="8968" max="8978" width="0" style="50" hidden="1" customWidth="1"/>
    <col min="8979" max="9216" width="8.875" style="50"/>
    <col min="9217" max="9217" width="6" style="50" customWidth="1"/>
    <col min="9218" max="9218" width="31" style="50" customWidth="1"/>
    <col min="9219" max="9219" width="10" style="50" customWidth="1"/>
    <col min="9220" max="9220" width="13.25" style="50" customWidth="1"/>
    <col min="9221" max="9221" width="14.375" style="50" customWidth="1"/>
    <col min="9222" max="9222" width="13.875" style="50" customWidth="1"/>
    <col min="9223" max="9223" width="19.625" style="50" customWidth="1"/>
    <col min="9224" max="9234" width="0" style="50" hidden="1" customWidth="1"/>
    <col min="9235" max="9472" width="8.875" style="50"/>
    <col min="9473" max="9473" width="6" style="50" customWidth="1"/>
    <col min="9474" max="9474" width="31" style="50" customWidth="1"/>
    <col min="9475" max="9475" width="10" style="50" customWidth="1"/>
    <col min="9476" max="9476" width="13.25" style="50" customWidth="1"/>
    <col min="9477" max="9477" width="14.375" style="50" customWidth="1"/>
    <col min="9478" max="9478" width="13.875" style="50" customWidth="1"/>
    <col min="9479" max="9479" width="19.625" style="50" customWidth="1"/>
    <col min="9480" max="9490" width="0" style="50" hidden="1" customWidth="1"/>
    <col min="9491" max="9728" width="8.875" style="50"/>
    <col min="9729" max="9729" width="6" style="50" customWidth="1"/>
    <col min="9730" max="9730" width="31" style="50" customWidth="1"/>
    <col min="9731" max="9731" width="10" style="50" customWidth="1"/>
    <col min="9732" max="9732" width="13.25" style="50" customWidth="1"/>
    <col min="9733" max="9733" width="14.375" style="50" customWidth="1"/>
    <col min="9734" max="9734" width="13.875" style="50" customWidth="1"/>
    <col min="9735" max="9735" width="19.625" style="50" customWidth="1"/>
    <col min="9736" max="9746" width="0" style="50" hidden="1" customWidth="1"/>
    <col min="9747" max="9984" width="8.875" style="50"/>
    <col min="9985" max="9985" width="6" style="50" customWidth="1"/>
    <col min="9986" max="9986" width="31" style="50" customWidth="1"/>
    <col min="9987" max="9987" width="10" style="50" customWidth="1"/>
    <col min="9988" max="9988" width="13.25" style="50" customWidth="1"/>
    <col min="9989" max="9989" width="14.375" style="50" customWidth="1"/>
    <col min="9990" max="9990" width="13.875" style="50" customWidth="1"/>
    <col min="9991" max="9991" width="19.625" style="50" customWidth="1"/>
    <col min="9992" max="10002" width="0" style="50" hidden="1" customWidth="1"/>
    <col min="10003" max="10240" width="8.875" style="50"/>
    <col min="10241" max="10241" width="6" style="50" customWidth="1"/>
    <col min="10242" max="10242" width="31" style="50" customWidth="1"/>
    <col min="10243" max="10243" width="10" style="50" customWidth="1"/>
    <col min="10244" max="10244" width="13.25" style="50" customWidth="1"/>
    <col min="10245" max="10245" width="14.375" style="50" customWidth="1"/>
    <col min="10246" max="10246" width="13.875" style="50" customWidth="1"/>
    <col min="10247" max="10247" width="19.625" style="50" customWidth="1"/>
    <col min="10248" max="10258" width="0" style="50" hidden="1" customWidth="1"/>
    <col min="10259" max="10496" width="8.875" style="50"/>
    <col min="10497" max="10497" width="6" style="50" customWidth="1"/>
    <col min="10498" max="10498" width="31" style="50" customWidth="1"/>
    <col min="10499" max="10499" width="10" style="50" customWidth="1"/>
    <col min="10500" max="10500" width="13.25" style="50" customWidth="1"/>
    <col min="10501" max="10501" width="14.375" style="50" customWidth="1"/>
    <col min="10502" max="10502" width="13.875" style="50" customWidth="1"/>
    <col min="10503" max="10503" width="19.625" style="50" customWidth="1"/>
    <col min="10504" max="10514" width="0" style="50" hidden="1" customWidth="1"/>
    <col min="10515" max="10752" width="8.875" style="50"/>
    <col min="10753" max="10753" width="6" style="50" customWidth="1"/>
    <col min="10754" max="10754" width="31" style="50" customWidth="1"/>
    <col min="10755" max="10755" width="10" style="50" customWidth="1"/>
    <col min="10756" max="10756" width="13.25" style="50" customWidth="1"/>
    <col min="10757" max="10757" width="14.375" style="50" customWidth="1"/>
    <col min="10758" max="10758" width="13.875" style="50" customWidth="1"/>
    <col min="10759" max="10759" width="19.625" style="50" customWidth="1"/>
    <col min="10760" max="10770" width="0" style="50" hidden="1" customWidth="1"/>
    <col min="10771" max="11008" width="8.875" style="50"/>
    <col min="11009" max="11009" width="6" style="50" customWidth="1"/>
    <col min="11010" max="11010" width="31" style="50" customWidth="1"/>
    <col min="11011" max="11011" width="10" style="50" customWidth="1"/>
    <col min="11012" max="11012" width="13.25" style="50" customWidth="1"/>
    <col min="11013" max="11013" width="14.375" style="50" customWidth="1"/>
    <col min="11014" max="11014" width="13.875" style="50" customWidth="1"/>
    <col min="11015" max="11015" width="19.625" style="50" customWidth="1"/>
    <col min="11016" max="11026" width="0" style="50" hidden="1" customWidth="1"/>
    <col min="11027" max="11264" width="8.875" style="50"/>
    <col min="11265" max="11265" width="6" style="50" customWidth="1"/>
    <col min="11266" max="11266" width="31" style="50" customWidth="1"/>
    <col min="11267" max="11267" width="10" style="50" customWidth="1"/>
    <col min="11268" max="11268" width="13.25" style="50" customWidth="1"/>
    <col min="11269" max="11269" width="14.375" style="50" customWidth="1"/>
    <col min="11270" max="11270" width="13.875" style="50" customWidth="1"/>
    <col min="11271" max="11271" width="19.625" style="50" customWidth="1"/>
    <col min="11272" max="11282" width="0" style="50" hidden="1" customWidth="1"/>
    <col min="11283" max="11520" width="8.875" style="50"/>
    <col min="11521" max="11521" width="6" style="50" customWidth="1"/>
    <col min="11522" max="11522" width="31" style="50" customWidth="1"/>
    <col min="11523" max="11523" width="10" style="50" customWidth="1"/>
    <col min="11524" max="11524" width="13.25" style="50" customWidth="1"/>
    <col min="11525" max="11525" width="14.375" style="50" customWidth="1"/>
    <col min="11526" max="11526" width="13.875" style="50" customWidth="1"/>
    <col min="11527" max="11527" width="19.625" style="50" customWidth="1"/>
    <col min="11528" max="11538" width="0" style="50" hidden="1" customWidth="1"/>
    <col min="11539" max="11776" width="8.875" style="50"/>
    <col min="11777" max="11777" width="6" style="50" customWidth="1"/>
    <col min="11778" max="11778" width="31" style="50" customWidth="1"/>
    <col min="11779" max="11779" width="10" style="50" customWidth="1"/>
    <col min="11780" max="11780" width="13.25" style="50" customWidth="1"/>
    <col min="11781" max="11781" width="14.375" style="50" customWidth="1"/>
    <col min="11782" max="11782" width="13.875" style="50" customWidth="1"/>
    <col min="11783" max="11783" width="19.625" style="50" customWidth="1"/>
    <col min="11784" max="11794" width="0" style="50" hidden="1" customWidth="1"/>
    <col min="11795" max="12032" width="8.875" style="50"/>
    <col min="12033" max="12033" width="6" style="50" customWidth="1"/>
    <col min="12034" max="12034" width="31" style="50" customWidth="1"/>
    <col min="12035" max="12035" width="10" style="50" customWidth="1"/>
    <col min="12036" max="12036" width="13.25" style="50" customWidth="1"/>
    <col min="12037" max="12037" width="14.375" style="50" customWidth="1"/>
    <col min="12038" max="12038" width="13.875" style="50" customWidth="1"/>
    <col min="12039" max="12039" width="19.625" style="50" customWidth="1"/>
    <col min="12040" max="12050" width="0" style="50" hidden="1" customWidth="1"/>
    <col min="12051" max="12288" width="8.875" style="50"/>
    <col min="12289" max="12289" width="6" style="50" customWidth="1"/>
    <col min="12290" max="12290" width="31" style="50" customWidth="1"/>
    <col min="12291" max="12291" width="10" style="50" customWidth="1"/>
    <col min="12292" max="12292" width="13.25" style="50" customWidth="1"/>
    <col min="12293" max="12293" width="14.375" style="50" customWidth="1"/>
    <col min="12294" max="12294" width="13.875" style="50" customWidth="1"/>
    <col min="12295" max="12295" width="19.625" style="50" customWidth="1"/>
    <col min="12296" max="12306" width="0" style="50" hidden="1" customWidth="1"/>
    <col min="12307" max="12544" width="8.875" style="50"/>
    <col min="12545" max="12545" width="6" style="50" customWidth="1"/>
    <col min="12546" max="12546" width="31" style="50" customWidth="1"/>
    <col min="12547" max="12547" width="10" style="50" customWidth="1"/>
    <col min="12548" max="12548" width="13.25" style="50" customWidth="1"/>
    <col min="12549" max="12549" width="14.375" style="50" customWidth="1"/>
    <col min="12550" max="12550" width="13.875" style="50" customWidth="1"/>
    <col min="12551" max="12551" width="19.625" style="50" customWidth="1"/>
    <col min="12552" max="12562" width="0" style="50" hidden="1" customWidth="1"/>
    <col min="12563" max="12800" width="8.875" style="50"/>
    <col min="12801" max="12801" width="6" style="50" customWidth="1"/>
    <col min="12802" max="12802" width="31" style="50" customWidth="1"/>
    <col min="12803" max="12803" width="10" style="50" customWidth="1"/>
    <col min="12804" max="12804" width="13.25" style="50" customWidth="1"/>
    <col min="12805" max="12805" width="14.375" style="50" customWidth="1"/>
    <col min="12806" max="12806" width="13.875" style="50" customWidth="1"/>
    <col min="12807" max="12807" width="19.625" style="50" customWidth="1"/>
    <col min="12808" max="12818" width="0" style="50" hidden="1" customWidth="1"/>
    <col min="12819" max="13056" width="8.875" style="50"/>
    <col min="13057" max="13057" width="6" style="50" customWidth="1"/>
    <col min="13058" max="13058" width="31" style="50" customWidth="1"/>
    <col min="13059" max="13059" width="10" style="50" customWidth="1"/>
    <col min="13060" max="13060" width="13.25" style="50" customWidth="1"/>
    <col min="13061" max="13061" width="14.375" style="50" customWidth="1"/>
    <col min="13062" max="13062" width="13.875" style="50" customWidth="1"/>
    <col min="13063" max="13063" width="19.625" style="50" customWidth="1"/>
    <col min="13064" max="13074" width="0" style="50" hidden="1" customWidth="1"/>
    <col min="13075" max="13312" width="8.875" style="50"/>
    <col min="13313" max="13313" width="6" style="50" customWidth="1"/>
    <col min="13314" max="13314" width="31" style="50" customWidth="1"/>
    <col min="13315" max="13315" width="10" style="50" customWidth="1"/>
    <col min="13316" max="13316" width="13.25" style="50" customWidth="1"/>
    <col min="13317" max="13317" width="14.375" style="50" customWidth="1"/>
    <col min="13318" max="13318" width="13.875" style="50" customWidth="1"/>
    <col min="13319" max="13319" width="19.625" style="50" customWidth="1"/>
    <col min="13320" max="13330" width="0" style="50" hidden="1" customWidth="1"/>
    <col min="13331" max="13568" width="8.875" style="50"/>
    <col min="13569" max="13569" width="6" style="50" customWidth="1"/>
    <col min="13570" max="13570" width="31" style="50" customWidth="1"/>
    <col min="13571" max="13571" width="10" style="50" customWidth="1"/>
    <col min="13572" max="13572" width="13.25" style="50" customWidth="1"/>
    <col min="13573" max="13573" width="14.375" style="50" customWidth="1"/>
    <col min="13574" max="13574" width="13.875" style="50" customWidth="1"/>
    <col min="13575" max="13575" width="19.625" style="50" customWidth="1"/>
    <col min="13576" max="13586" width="0" style="50" hidden="1" customWidth="1"/>
    <col min="13587" max="13824" width="8.875" style="50"/>
    <col min="13825" max="13825" width="6" style="50" customWidth="1"/>
    <col min="13826" max="13826" width="31" style="50" customWidth="1"/>
    <col min="13827" max="13827" width="10" style="50" customWidth="1"/>
    <col min="13828" max="13828" width="13.25" style="50" customWidth="1"/>
    <col min="13829" max="13829" width="14.375" style="50" customWidth="1"/>
    <col min="13830" max="13830" width="13.875" style="50" customWidth="1"/>
    <col min="13831" max="13831" width="19.625" style="50" customWidth="1"/>
    <col min="13832" max="13842" width="0" style="50" hidden="1" customWidth="1"/>
    <col min="13843" max="14080" width="8.875" style="50"/>
    <col min="14081" max="14081" width="6" style="50" customWidth="1"/>
    <col min="14082" max="14082" width="31" style="50" customWidth="1"/>
    <col min="14083" max="14083" width="10" style="50" customWidth="1"/>
    <col min="14084" max="14084" width="13.25" style="50" customWidth="1"/>
    <col min="14085" max="14085" width="14.375" style="50" customWidth="1"/>
    <col min="14086" max="14086" width="13.875" style="50" customWidth="1"/>
    <col min="14087" max="14087" width="19.625" style="50" customWidth="1"/>
    <col min="14088" max="14098" width="0" style="50" hidden="1" customWidth="1"/>
    <col min="14099" max="14336" width="8.875" style="50"/>
    <col min="14337" max="14337" width="6" style="50" customWidth="1"/>
    <col min="14338" max="14338" width="31" style="50" customWidth="1"/>
    <col min="14339" max="14339" width="10" style="50" customWidth="1"/>
    <col min="14340" max="14340" width="13.25" style="50" customWidth="1"/>
    <col min="14341" max="14341" width="14.375" style="50" customWidth="1"/>
    <col min="14342" max="14342" width="13.875" style="50" customWidth="1"/>
    <col min="14343" max="14343" width="19.625" style="50" customWidth="1"/>
    <col min="14344" max="14354" width="0" style="50" hidden="1" customWidth="1"/>
    <col min="14355" max="14592" width="8.875" style="50"/>
    <col min="14593" max="14593" width="6" style="50" customWidth="1"/>
    <col min="14594" max="14594" width="31" style="50" customWidth="1"/>
    <col min="14595" max="14595" width="10" style="50" customWidth="1"/>
    <col min="14596" max="14596" width="13.25" style="50" customWidth="1"/>
    <col min="14597" max="14597" width="14.375" style="50" customWidth="1"/>
    <col min="14598" max="14598" width="13.875" style="50" customWidth="1"/>
    <col min="14599" max="14599" width="19.625" style="50" customWidth="1"/>
    <col min="14600" max="14610" width="0" style="50" hidden="1" customWidth="1"/>
    <col min="14611" max="14848" width="8.875" style="50"/>
    <col min="14849" max="14849" width="6" style="50" customWidth="1"/>
    <col min="14850" max="14850" width="31" style="50" customWidth="1"/>
    <col min="14851" max="14851" width="10" style="50" customWidth="1"/>
    <col min="14852" max="14852" width="13.25" style="50" customWidth="1"/>
    <col min="14853" max="14853" width="14.375" style="50" customWidth="1"/>
    <col min="14854" max="14854" width="13.875" style="50" customWidth="1"/>
    <col min="14855" max="14855" width="19.625" style="50" customWidth="1"/>
    <col min="14856" max="14866" width="0" style="50" hidden="1" customWidth="1"/>
    <col min="14867" max="15104" width="8.875" style="50"/>
    <col min="15105" max="15105" width="6" style="50" customWidth="1"/>
    <col min="15106" max="15106" width="31" style="50" customWidth="1"/>
    <col min="15107" max="15107" width="10" style="50" customWidth="1"/>
    <col min="15108" max="15108" width="13.25" style="50" customWidth="1"/>
    <col min="15109" max="15109" width="14.375" style="50" customWidth="1"/>
    <col min="15110" max="15110" width="13.875" style="50" customWidth="1"/>
    <col min="15111" max="15111" width="19.625" style="50" customWidth="1"/>
    <col min="15112" max="15122" width="0" style="50" hidden="1" customWidth="1"/>
    <col min="15123" max="15360" width="8.875" style="50"/>
    <col min="15361" max="15361" width="6" style="50" customWidth="1"/>
    <col min="15362" max="15362" width="31" style="50" customWidth="1"/>
    <col min="15363" max="15363" width="10" style="50" customWidth="1"/>
    <col min="15364" max="15364" width="13.25" style="50" customWidth="1"/>
    <col min="15365" max="15365" width="14.375" style="50" customWidth="1"/>
    <col min="15366" max="15366" width="13.875" style="50" customWidth="1"/>
    <col min="15367" max="15367" width="19.625" style="50" customWidth="1"/>
    <col min="15368" max="15378" width="0" style="50" hidden="1" customWidth="1"/>
    <col min="15379" max="15616" width="8.875" style="50"/>
    <col min="15617" max="15617" width="6" style="50" customWidth="1"/>
    <col min="15618" max="15618" width="31" style="50" customWidth="1"/>
    <col min="15619" max="15619" width="10" style="50" customWidth="1"/>
    <col min="15620" max="15620" width="13.25" style="50" customWidth="1"/>
    <col min="15621" max="15621" width="14.375" style="50" customWidth="1"/>
    <col min="15622" max="15622" width="13.875" style="50" customWidth="1"/>
    <col min="15623" max="15623" width="19.625" style="50" customWidth="1"/>
    <col min="15624" max="15634" width="0" style="50" hidden="1" customWidth="1"/>
    <col min="15635" max="15872" width="8.875" style="50"/>
    <col min="15873" max="15873" width="6" style="50" customWidth="1"/>
    <col min="15874" max="15874" width="31" style="50" customWidth="1"/>
    <col min="15875" max="15875" width="10" style="50" customWidth="1"/>
    <col min="15876" max="15876" width="13.25" style="50" customWidth="1"/>
    <col min="15877" max="15877" width="14.375" style="50" customWidth="1"/>
    <col min="15878" max="15878" width="13.875" style="50" customWidth="1"/>
    <col min="15879" max="15879" width="19.625" style="50" customWidth="1"/>
    <col min="15880" max="15890" width="0" style="50" hidden="1" customWidth="1"/>
    <col min="15891" max="16128" width="8.875" style="50"/>
    <col min="16129" max="16129" width="6" style="50" customWidth="1"/>
    <col min="16130" max="16130" width="31" style="50" customWidth="1"/>
    <col min="16131" max="16131" width="10" style="50" customWidth="1"/>
    <col min="16132" max="16132" width="13.25" style="50" customWidth="1"/>
    <col min="16133" max="16133" width="14.375" style="50" customWidth="1"/>
    <col min="16134" max="16134" width="13.875" style="50" customWidth="1"/>
    <col min="16135" max="16135" width="19.625" style="50" customWidth="1"/>
    <col min="16136" max="16146" width="0" style="50" hidden="1" customWidth="1"/>
    <col min="16147" max="16384" width="8.875" style="50"/>
  </cols>
  <sheetData>
    <row r="1" spans="1:51" ht="16.5" x14ac:dyDescent="0.2">
      <c r="A1" s="49" t="s">
        <v>120</v>
      </c>
      <c r="B1" s="49"/>
      <c r="C1" s="49"/>
      <c r="D1" s="49"/>
      <c r="E1" s="49"/>
      <c r="F1" s="49"/>
      <c r="G1" s="49"/>
    </row>
    <row r="2" spans="1:51" ht="16.5" x14ac:dyDescent="0.2">
      <c r="A2" s="49" t="s">
        <v>66</v>
      </c>
      <c r="B2" s="49"/>
      <c r="C2" s="49"/>
      <c r="D2" s="49"/>
      <c r="E2" s="49"/>
      <c r="F2" s="49"/>
      <c r="G2" s="49"/>
      <c r="O2" s="51"/>
      <c r="P2" s="51"/>
    </row>
    <row r="3" spans="1:51" ht="16.5" x14ac:dyDescent="0.2">
      <c r="A3" s="52"/>
      <c r="B3" s="52"/>
      <c r="C3" s="52"/>
      <c r="D3" s="52"/>
      <c r="E3" s="52"/>
      <c r="F3" s="52"/>
      <c r="G3" s="52"/>
      <c r="O3" s="51"/>
      <c r="P3" s="51"/>
    </row>
    <row r="4" spans="1:51" x14ac:dyDescent="0.2">
      <c r="A4" s="53" t="s">
        <v>67</v>
      </c>
      <c r="B4" s="53"/>
      <c r="C4" s="53"/>
      <c r="D4" s="53"/>
      <c r="E4" s="53"/>
      <c r="F4" s="53"/>
      <c r="G4" s="53"/>
      <c r="H4" s="54"/>
      <c r="O4" s="51"/>
      <c r="P4" s="51"/>
    </row>
    <row r="5" spans="1:51" s="60" customFormat="1" ht="18.75" x14ac:dyDescent="0.2">
      <c r="A5" s="55" t="s">
        <v>68</v>
      </c>
      <c r="B5" s="55"/>
      <c r="C5" s="55"/>
      <c r="D5" s="56">
        <v>5000000</v>
      </c>
      <c r="E5" s="57" t="s">
        <v>69</v>
      </c>
      <c r="F5" s="58"/>
      <c r="G5" s="59"/>
    </row>
    <row r="6" spans="1:51" ht="87" customHeight="1" x14ac:dyDescent="0.2">
      <c r="A6" s="61" t="s">
        <v>70</v>
      </c>
      <c r="B6" s="61" t="s">
        <v>71</v>
      </c>
      <c r="C6" s="61" t="s">
        <v>72</v>
      </c>
      <c r="D6" s="61" t="s">
        <v>73</v>
      </c>
      <c r="E6" s="61" t="s">
        <v>74</v>
      </c>
      <c r="F6" s="61" t="s">
        <v>75</v>
      </c>
      <c r="G6" s="62" t="s">
        <v>76</v>
      </c>
      <c r="J6" s="63"/>
      <c r="K6" s="63"/>
      <c r="L6" s="64" t="s">
        <v>77</v>
      </c>
      <c r="M6" s="64" t="s">
        <v>78</v>
      </c>
      <c r="N6" s="64" t="s">
        <v>79</v>
      </c>
      <c r="O6" s="64" t="s">
        <v>27</v>
      </c>
    </row>
    <row r="7" spans="1:51" ht="21.6" customHeight="1" x14ac:dyDescent="0.2">
      <c r="A7" s="65">
        <v>1</v>
      </c>
      <c r="B7" s="65">
        <v>2</v>
      </c>
      <c r="C7" s="65">
        <v>3</v>
      </c>
      <c r="D7" s="65">
        <v>4</v>
      </c>
      <c r="E7" s="65">
        <v>5</v>
      </c>
      <c r="F7" s="65">
        <v>6</v>
      </c>
      <c r="G7" s="66" t="s">
        <v>80</v>
      </c>
      <c r="J7" s="67" t="s">
        <v>81</v>
      </c>
      <c r="K7" s="68" t="s">
        <v>82</v>
      </c>
      <c r="L7" s="69">
        <v>0.8</v>
      </c>
      <c r="M7" s="70">
        <v>5000000</v>
      </c>
      <c r="N7" s="71">
        <f>+F12+F22+F29+F51+F36+F44</f>
        <v>2.6300000000000003</v>
      </c>
      <c r="O7" s="72">
        <f>+N7*M7*L7</f>
        <v>10520000.000000002</v>
      </c>
    </row>
    <row r="8" spans="1:51" ht="43.5" customHeight="1" x14ac:dyDescent="0.2">
      <c r="A8" s="61" t="s">
        <v>83</v>
      </c>
      <c r="B8" s="73" t="s">
        <v>84</v>
      </c>
      <c r="C8" s="74" t="s">
        <v>85</v>
      </c>
      <c r="D8" s="74"/>
      <c r="E8" s="74"/>
      <c r="F8" s="74"/>
      <c r="G8" s="74"/>
      <c r="J8" s="67"/>
      <c r="K8" s="75" t="s">
        <v>86</v>
      </c>
      <c r="L8" s="76">
        <v>0.4</v>
      </c>
      <c r="M8" s="77">
        <v>5000000</v>
      </c>
      <c r="N8" s="78">
        <f>+F14+F24+F31+F53+F38+F46</f>
        <v>5.09</v>
      </c>
      <c r="O8" s="79">
        <f>+N8*M8*L8</f>
        <v>10180000</v>
      </c>
    </row>
    <row r="9" spans="1:51" ht="20.45" customHeight="1" x14ac:dyDescent="0.2">
      <c r="A9" s="80" t="s">
        <v>87</v>
      </c>
      <c r="B9" s="81" t="s">
        <v>88</v>
      </c>
      <c r="C9" s="80"/>
      <c r="D9" s="80"/>
      <c r="E9" s="82"/>
      <c r="F9" s="80"/>
      <c r="G9" s="83"/>
      <c r="J9" s="67"/>
      <c r="K9" s="84" t="s">
        <v>89</v>
      </c>
      <c r="L9" s="85">
        <v>0.2</v>
      </c>
      <c r="M9" s="86">
        <v>5000000</v>
      </c>
      <c r="N9" s="87">
        <f>+F19</f>
        <v>0.14000000000000001</v>
      </c>
      <c r="O9" s="88">
        <f>+N9*M9*L9</f>
        <v>140000.00000000003</v>
      </c>
    </row>
    <row r="10" spans="1:51" x14ac:dyDescent="0.2">
      <c r="A10" s="89">
        <v>1</v>
      </c>
      <c r="B10" s="90" t="s">
        <v>121</v>
      </c>
      <c r="C10" s="91"/>
      <c r="D10" s="91"/>
      <c r="E10" s="91"/>
      <c r="F10" s="92">
        <f>+F11+F21</f>
        <v>3.0300000000000002</v>
      </c>
      <c r="G10" s="93">
        <f>+G11+G21</f>
        <v>3770000</v>
      </c>
      <c r="H10" s="94"/>
      <c r="J10" s="67"/>
      <c r="K10" s="95" t="s">
        <v>90</v>
      </c>
      <c r="L10" s="95"/>
      <c r="M10" s="95"/>
      <c r="N10" s="95"/>
      <c r="O10" s="96">
        <f>SUM(O7:O9)</f>
        <v>20840000</v>
      </c>
    </row>
    <row r="11" spans="1:51" ht="31.5" x14ac:dyDescent="0.2">
      <c r="A11" s="97" t="s">
        <v>7</v>
      </c>
      <c r="B11" s="98" t="s">
        <v>122</v>
      </c>
      <c r="C11" s="99"/>
      <c r="D11" s="99"/>
      <c r="E11" s="100"/>
      <c r="F11" s="101">
        <f>+F12+F14+F19</f>
        <v>1.9500000000000002</v>
      </c>
      <c r="G11" s="102">
        <f>+G12+G14+G19</f>
        <v>2330000</v>
      </c>
      <c r="H11" s="94"/>
      <c r="J11" s="103" t="s">
        <v>91</v>
      </c>
      <c r="K11" s="104" t="s">
        <v>92</v>
      </c>
      <c r="L11" s="104"/>
      <c r="M11" s="104"/>
      <c r="N11" s="104"/>
      <c r="O11" s="105">
        <f>+G57+G59</f>
        <v>1300000</v>
      </c>
    </row>
    <row r="12" spans="1:51" s="111" customFormat="1" ht="20.45" customHeight="1" x14ac:dyDescent="0.2">
      <c r="A12" s="106" t="s">
        <v>93</v>
      </c>
      <c r="B12" s="107" t="s">
        <v>94</v>
      </c>
      <c r="C12" s="106">
        <v>0.4</v>
      </c>
      <c r="D12" s="106">
        <f>D13</f>
        <v>1</v>
      </c>
      <c r="E12" s="108">
        <f t="shared" ref="E12:E20" si="0">$D$5</f>
        <v>5000000</v>
      </c>
      <c r="F12" s="109">
        <f>F13</f>
        <v>0.45</v>
      </c>
      <c r="G12" s="110">
        <f t="shared" ref="G12:G17" si="1">C12*E12*F12</f>
        <v>900000</v>
      </c>
      <c r="I12" s="112"/>
      <c r="J12" s="113" t="s">
        <v>95</v>
      </c>
      <c r="K12" s="113"/>
      <c r="L12" s="113"/>
      <c r="M12" s="113"/>
      <c r="N12" s="113"/>
      <c r="O12" s="114">
        <f>+O11+O10</f>
        <v>22140000</v>
      </c>
      <c r="Q12" s="115"/>
    </row>
    <row r="13" spans="1:51" s="124" customFormat="1" ht="20.45" customHeight="1" x14ac:dyDescent="0.2">
      <c r="A13" s="116"/>
      <c r="B13" s="117" t="s">
        <v>123</v>
      </c>
      <c r="C13" s="116">
        <v>0.4</v>
      </c>
      <c r="D13" s="116">
        <v>1</v>
      </c>
      <c r="E13" s="118">
        <f t="shared" si="0"/>
        <v>5000000</v>
      </c>
      <c r="F13" s="119">
        <v>0.45</v>
      </c>
      <c r="G13" s="120">
        <f t="shared" si="1"/>
        <v>900000</v>
      </c>
      <c r="H13" s="121"/>
      <c r="I13" s="121"/>
      <c r="J13" s="121"/>
      <c r="K13" s="122"/>
      <c r="L13" s="122"/>
      <c r="M13" s="122"/>
      <c r="N13" s="122"/>
      <c r="O13" s="122"/>
      <c r="P13" s="122"/>
      <c r="Q13" s="123"/>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row>
    <row r="14" spans="1:51" s="130" customFormat="1" x14ac:dyDescent="0.2">
      <c r="A14" s="125" t="s">
        <v>96</v>
      </c>
      <c r="B14" s="126" t="s">
        <v>124</v>
      </c>
      <c r="C14" s="125">
        <v>0.2</v>
      </c>
      <c r="D14" s="125">
        <f>SUM(D15:D17)</f>
        <v>3</v>
      </c>
      <c r="E14" s="127">
        <f t="shared" si="0"/>
        <v>5000000</v>
      </c>
      <c r="F14" s="128">
        <f>SUM(F15:F20)</f>
        <v>1.3600000000000003</v>
      </c>
      <c r="G14" s="129">
        <f t="shared" si="1"/>
        <v>1360000.0000000002</v>
      </c>
      <c r="J14" s="131"/>
      <c r="Q14" s="132"/>
    </row>
    <row r="15" spans="1:51" s="138" customFormat="1" ht="20.45" customHeight="1" x14ac:dyDescent="0.2">
      <c r="A15" s="133"/>
      <c r="B15" s="134" t="s">
        <v>125</v>
      </c>
      <c r="C15" s="133">
        <v>0.2</v>
      </c>
      <c r="D15" s="133">
        <v>1</v>
      </c>
      <c r="E15" s="135">
        <f t="shared" si="0"/>
        <v>5000000</v>
      </c>
      <c r="F15" s="136">
        <v>0.36</v>
      </c>
      <c r="G15" s="137">
        <f t="shared" si="1"/>
        <v>360000</v>
      </c>
      <c r="J15" s="139"/>
    </row>
    <row r="16" spans="1:51" s="138" customFormat="1" ht="20.45" customHeight="1" x14ac:dyDescent="0.2">
      <c r="A16" s="133"/>
      <c r="B16" s="134" t="s">
        <v>126</v>
      </c>
      <c r="C16" s="133">
        <v>0.2</v>
      </c>
      <c r="D16" s="133">
        <v>1</v>
      </c>
      <c r="E16" s="135">
        <f t="shared" si="0"/>
        <v>5000000</v>
      </c>
      <c r="F16" s="136">
        <v>0.36</v>
      </c>
      <c r="G16" s="137">
        <f t="shared" si="1"/>
        <v>360000</v>
      </c>
      <c r="J16" s="139"/>
    </row>
    <row r="17" spans="1:21" s="138" customFormat="1" ht="20.45" customHeight="1" x14ac:dyDescent="0.2">
      <c r="A17" s="133"/>
      <c r="B17" s="134" t="s">
        <v>127</v>
      </c>
      <c r="C17" s="133">
        <v>0.2</v>
      </c>
      <c r="D17" s="133">
        <v>1</v>
      </c>
      <c r="E17" s="135">
        <f t="shared" si="0"/>
        <v>5000000</v>
      </c>
      <c r="F17" s="136">
        <v>0.36</v>
      </c>
      <c r="G17" s="137">
        <f t="shared" si="1"/>
        <v>360000</v>
      </c>
    </row>
    <row r="18" spans="1:21" s="144" customFormat="1" ht="52.35" hidden="1" customHeight="1" x14ac:dyDescent="0.2">
      <c r="A18" s="140" t="s">
        <v>128</v>
      </c>
      <c r="B18" s="141" t="s">
        <v>129</v>
      </c>
      <c r="C18" s="140"/>
      <c r="D18" s="140" t="s">
        <v>130</v>
      </c>
      <c r="E18" s="142">
        <v>4680000</v>
      </c>
      <c r="F18" s="143"/>
      <c r="G18" s="142">
        <f>IFERROR(E18*F18,0)</f>
        <v>0</v>
      </c>
    </row>
    <row r="19" spans="1:21" s="144" customFormat="1" x14ac:dyDescent="0.2">
      <c r="A19" s="145" t="s">
        <v>131</v>
      </c>
      <c r="B19" s="146" t="s">
        <v>132</v>
      </c>
      <c r="C19" s="145">
        <v>0.1</v>
      </c>
      <c r="D19" s="145">
        <f>+D20</f>
        <v>1</v>
      </c>
      <c r="E19" s="147"/>
      <c r="F19" s="148">
        <f>+F20</f>
        <v>0.14000000000000001</v>
      </c>
      <c r="G19" s="147">
        <f>+G20</f>
        <v>70000</v>
      </c>
    </row>
    <row r="20" spans="1:21" s="130" customFormat="1" x14ac:dyDescent="0.2">
      <c r="A20" s="125"/>
      <c r="B20" s="134" t="s">
        <v>133</v>
      </c>
      <c r="C20" s="133">
        <v>0.1</v>
      </c>
      <c r="D20" s="133">
        <v>1</v>
      </c>
      <c r="E20" s="135">
        <f t="shared" si="0"/>
        <v>5000000</v>
      </c>
      <c r="F20" s="136">
        <v>0.14000000000000001</v>
      </c>
      <c r="G20" s="137">
        <f>C20*E20*F20</f>
        <v>70000</v>
      </c>
    </row>
    <row r="21" spans="1:21" x14ac:dyDescent="0.2">
      <c r="A21" s="97" t="s">
        <v>8</v>
      </c>
      <c r="B21" s="98" t="s">
        <v>134</v>
      </c>
      <c r="C21" s="99"/>
      <c r="D21" s="99"/>
      <c r="E21" s="100"/>
      <c r="F21" s="101">
        <f>+F22+F24</f>
        <v>1.08</v>
      </c>
      <c r="G21" s="102">
        <f>+G22+G24</f>
        <v>1440000</v>
      </c>
    </row>
    <row r="22" spans="1:21" s="111" customFormat="1" ht="20.45" customHeight="1" x14ac:dyDescent="0.2">
      <c r="A22" s="106" t="s">
        <v>98</v>
      </c>
      <c r="B22" s="107" t="s">
        <v>94</v>
      </c>
      <c r="C22" s="106">
        <v>0.4</v>
      </c>
      <c r="D22" s="106">
        <f>D23</f>
        <v>1</v>
      </c>
      <c r="E22" s="108">
        <f>$D$5</f>
        <v>5000000</v>
      </c>
      <c r="F22" s="109">
        <f>F23</f>
        <v>0.36</v>
      </c>
      <c r="G22" s="110">
        <f>C22*E22*F22</f>
        <v>720000</v>
      </c>
    </row>
    <row r="23" spans="1:21" s="122" customFormat="1" ht="20.45" customHeight="1" x14ac:dyDescent="0.2">
      <c r="A23" s="116"/>
      <c r="B23" s="117" t="s">
        <v>123</v>
      </c>
      <c r="C23" s="116">
        <v>0.4</v>
      </c>
      <c r="D23" s="116">
        <v>1</v>
      </c>
      <c r="E23" s="118">
        <f>$D$5</f>
        <v>5000000</v>
      </c>
      <c r="F23" s="119">
        <v>0.36</v>
      </c>
      <c r="G23" s="120">
        <f>C23*E23*F23</f>
        <v>720000</v>
      </c>
      <c r="Q23" s="149"/>
      <c r="T23" s="150" t="s">
        <v>135</v>
      </c>
      <c r="U23" s="150" t="s">
        <v>136</v>
      </c>
    </row>
    <row r="24" spans="1:21" s="130" customFormat="1" ht="20.45" customHeight="1" x14ac:dyDescent="0.2">
      <c r="A24" s="125" t="s">
        <v>99</v>
      </c>
      <c r="B24" s="126" t="s">
        <v>97</v>
      </c>
      <c r="C24" s="125">
        <v>0.2</v>
      </c>
      <c r="D24" s="125">
        <f>SUM(D25:D26)</f>
        <v>2</v>
      </c>
      <c r="E24" s="127">
        <f>$D$5</f>
        <v>5000000</v>
      </c>
      <c r="F24" s="128">
        <f>SUM(F25:F26)</f>
        <v>0.72</v>
      </c>
      <c r="G24" s="129">
        <f>C24*E24*F24</f>
        <v>720000</v>
      </c>
      <c r="Q24" s="149"/>
      <c r="T24" s="151">
        <v>3</v>
      </c>
      <c r="U24" s="151">
        <v>0.14000000000000001</v>
      </c>
    </row>
    <row r="25" spans="1:21" s="138" customFormat="1" ht="20.45" customHeight="1" x14ac:dyDescent="0.2">
      <c r="A25" s="133"/>
      <c r="B25" s="134" t="s">
        <v>125</v>
      </c>
      <c r="C25" s="133">
        <v>0.2</v>
      </c>
      <c r="D25" s="133">
        <v>1</v>
      </c>
      <c r="E25" s="135">
        <f>$D$5</f>
        <v>5000000</v>
      </c>
      <c r="F25" s="136">
        <v>0.36</v>
      </c>
      <c r="G25" s="137">
        <f>C25*E25*F25</f>
        <v>360000</v>
      </c>
      <c r="Q25" s="149"/>
      <c r="T25" s="151">
        <v>5</v>
      </c>
      <c r="U25" s="151">
        <v>0.23</v>
      </c>
    </row>
    <row r="26" spans="1:21" s="138" customFormat="1" ht="20.45" customHeight="1" x14ac:dyDescent="0.2">
      <c r="A26" s="133"/>
      <c r="B26" s="134" t="s">
        <v>126</v>
      </c>
      <c r="C26" s="133">
        <v>0.2</v>
      </c>
      <c r="D26" s="133">
        <v>1</v>
      </c>
      <c r="E26" s="135">
        <f>$D$5</f>
        <v>5000000</v>
      </c>
      <c r="F26" s="136">
        <v>0.36</v>
      </c>
      <c r="G26" s="137">
        <f>C26*E26*F26</f>
        <v>360000</v>
      </c>
      <c r="Q26" s="152"/>
      <c r="T26" s="151">
        <v>8</v>
      </c>
      <c r="U26" s="151">
        <v>0.36</v>
      </c>
    </row>
    <row r="27" spans="1:21" s="144" customFormat="1" x14ac:dyDescent="0.2">
      <c r="A27" s="89">
        <v>2</v>
      </c>
      <c r="B27" s="153" t="s">
        <v>137</v>
      </c>
      <c r="C27" s="154"/>
      <c r="D27" s="154"/>
      <c r="E27" s="154"/>
      <c r="F27" s="92">
        <f>+F28</f>
        <v>1.05</v>
      </c>
      <c r="G27" s="93">
        <f>+G28+G35+G43</f>
        <v>4870000</v>
      </c>
      <c r="Q27" s="149"/>
      <c r="T27" s="151">
        <v>10</v>
      </c>
      <c r="U27" s="151">
        <v>0.45</v>
      </c>
    </row>
    <row r="28" spans="1:21" s="144" customFormat="1" x14ac:dyDescent="0.2">
      <c r="A28" s="97" t="s">
        <v>100</v>
      </c>
      <c r="B28" s="98" t="s">
        <v>122</v>
      </c>
      <c r="C28" s="99"/>
      <c r="D28" s="99"/>
      <c r="E28" s="100"/>
      <c r="F28" s="155">
        <f>+F29+F31</f>
        <v>1.05</v>
      </c>
      <c r="G28" s="102">
        <f>+G29+G31</f>
        <v>1410000</v>
      </c>
      <c r="T28" s="151">
        <v>12</v>
      </c>
      <c r="U28" s="151">
        <v>0.55000000000000004</v>
      </c>
    </row>
    <row r="29" spans="1:21" s="111" customFormat="1" ht="16.5" customHeight="1" x14ac:dyDescent="0.2">
      <c r="A29" s="106" t="s">
        <v>101</v>
      </c>
      <c r="B29" s="107" t="s">
        <v>94</v>
      </c>
      <c r="C29" s="106">
        <v>0.4</v>
      </c>
      <c r="D29" s="106">
        <f>D30</f>
        <v>1</v>
      </c>
      <c r="E29" s="108">
        <f t="shared" ref="E29:E48" si="2">$D$5</f>
        <v>5000000</v>
      </c>
      <c r="F29" s="109">
        <f>F30</f>
        <v>0.36</v>
      </c>
      <c r="G29" s="110">
        <f t="shared" ref="G29:G34" si="3">C29*E29*F29</f>
        <v>720000</v>
      </c>
      <c r="T29" s="151">
        <v>15</v>
      </c>
      <c r="U29" s="151">
        <v>0.68</v>
      </c>
    </row>
    <row r="30" spans="1:21" s="111" customFormat="1" ht="16.5" customHeight="1" x14ac:dyDescent="0.2">
      <c r="A30" s="116"/>
      <c r="B30" s="156" t="s">
        <v>125</v>
      </c>
      <c r="C30" s="116">
        <v>0.4</v>
      </c>
      <c r="D30" s="116">
        <v>1</v>
      </c>
      <c r="E30" s="118">
        <f t="shared" si="2"/>
        <v>5000000</v>
      </c>
      <c r="F30" s="119">
        <v>0.36</v>
      </c>
      <c r="G30" s="120">
        <f t="shared" si="3"/>
        <v>720000</v>
      </c>
      <c r="T30" s="151">
        <v>20</v>
      </c>
      <c r="U30" s="151">
        <v>0.9</v>
      </c>
    </row>
    <row r="31" spans="1:21" s="130" customFormat="1" ht="16.5" customHeight="1" x14ac:dyDescent="0.2">
      <c r="A31" s="125" t="s">
        <v>102</v>
      </c>
      <c r="B31" s="126" t="s">
        <v>138</v>
      </c>
      <c r="C31" s="125">
        <v>0.2</v>
      </c>
      <c r="D31" s="125">
        <f>SUM(D32:D34)</f>
        <v>3</v>
      </c>
      <c r="E31" s="127">
        <f t="shared" si="2"/>
        <v>5000000</v>
      </c>
      <c r="F31" s="128">
        <f>SUM(F32:F34)</f>
        <v>0.69000000000000006</v>
      </c>
      <c r="G31" s="129">
        <f t="shared" si="3"/>
        <v>690000</v>
      </c>
      <c r="T31" s="151">
        <v>30</v>
      </c>
      <c r="U31" s="151">
        <v>1.36</v>
      </c>
    </row>
    <row r="32" spans="1:21" s="130" customFormat="1" ht="16.5" customHeight="1" x14ac:dyDescent="0.2">
      <c r="A32" s="125"/>
      <c r="B32" s="134" t="s">
        <v>123</v>
      </c>
      <c r="C32" s="133">
        <v>0.2</v>
      </c>
      <c r="D32" s="133">
        <v>1</v>
      </c>
      <c r="E32" s="135">
        <f t="shared" si="2"/>
        <v>5000000</v>
      </c>
      <c r="F32" s="136">
        <v>0.23</v>
      </c>
      <c r="G32" s="137">
        <f t="shared" si="3"/>
        <v>230000</v>
      </c>
      <c r="T32" s="157"/>
      <c r="U32" s="157"/>
    </row>
    <row r="33" spans="1:21" s="130" customFormat="1" ht="16.5" customHeight="1" x14ac:dyDescent="0.2">
      <c r="A33" s="125"/>
      <c r="B33" s="134" t="s">
        <v>126</v>
      </c>
      <c r="C33" s="133">
        <v>0.2</v>
      </c>
      <c r="D33" s="133">
        <v>1</v>
      </c>
      <c r="E33" s="135">
        <f t="shared" si="2"/>
        <v>5000000</v>
      </c>
      <c r="F33" s="136">
        <v>0.23</v>
      </c>
      <c r="G33" s="137">
        <f t="shared" si="3"/>
        <v>230000</v>
      </c>
      <c r="T33" s="157"/>
      <c r="U33" s="157"/>
    </row>
    <row r="34" spans="1:21" s="130" customFormat="1" ht="16.5" customHeight="1" x14ac:dyDescent="0.2">
      <c r="A34" s="133"/>
      <c r="B34" s="134" t="s">
        <v>133</v>
      </c>
      <c r="C34" s="133">
        <v>0.2</v>
      </c>
      <c r="D34" s="133">
        <v>1</v>
      </c>
      <c r="E34" s="135">
        <f t="shared" si="2"/>
        <v>5000000</v>
      </c>
      <c r="F34" s="136">
        <v>0.23</v>
      </c>
      <c r="G34" s="137">
        <f t="shared" si="3"/>
        <v>230000</v>
      </c>
      <c r="T34" s="157"/>
      <c r="U34" s="157"/>
    </row>
    <row r="35" spans="1:21" s="130" customFormat="1" ht="16.5" customHeight="1" x14ac:dyDescent="0.2">
      <c r="A35" s="97">
        <v>2.2000000000000002</v>
      </c>
      <c r="B35" s="98" t="s">
        <v>139</v>
      </c>
      <c r="C35" s="99"/>
      <c r="D35" s="99"/>
      <c r="E35" s="100"/>
      <c r="F35" s="155">
        <f>+F36+F38</f>
        <v>1.99</v>
      </c>
      <c r="G35" s="102">
        <f>+G36+G38</f>
        <v>2540000</v>
      </c>
      <c r="T35" s="157"/>
      <c r="U35" s="157"/>
    </row>
    <row r="36" spans="1:21" s="130" customFormat="1" ht="16.5" customHeight="1" x14ac:dyDescent="0.2">
      <c r="A36" s="106" t="s">
        <v>103</v>
      </c>
      <c r="B36" s="107" t="s">
        <v>94</v>
      </c>
      <c r="C36" s="106">
        <v>0.4</v>
      </c>
      <c r="D36" s="106">
        <f>D37</f>
        <v>1</v>
      </c>
      <c r="E36" s="108">
        <f t="shared" si="2"/>
        <v>5000000</v>
      </c>
      <c r="F36" s="109">
        <f>F37</f>
        <v>0.55000000000000004</v>
      </c>
      <c r="G36" s="110">
        <f t="shared" ref="G36:G42" si="4">C36*E36*F36</f>
        <v>1100000</v>
      </c>
      <c r="T36" s="157"/>
      <c r="U36" s="157"/>
    </row>
    <row r="37" spans="1:21" s="130" customFormat="1" ht="16.5" customHeight="1" x14ac:dyDescent="0.2">
      <c r="A37" s="116"/>
      <c r="B37" s="156" t="s">
        <v>125</v>
      </c>
      <c r="C37" s="116">
        <v>0.4</v>
      </c>
      <c r="D37" s="116">
        <v>1</v>
      </c>
      <c r="E37" s="118">
        <f t="shared" si="2"/>
        <v>5000000</v>
      </c>
      <c r="F37" s="119">
        <v>0.55000000000000004</v>
      </c>
      <c r="G37" s="120">
        <f t="shared" si="4"/>
        <v>1100000</v>
      </c>
      <c r="T37" s="157"/>
      <c r="U37" s="157"/>
    </row>
    <row r="38" spans="1:21" s="130" customFormat="1" ht="16.5" customHeight="1" x14ac:dyDescent="0.2">
      <c r="A38" s="125" t="s">
        <v>104</v>
      </c>
      <c r="B38" s="126" t="s">
        <v>124</v>
      </c>
      <c r="C38" s="125">
        <v>0.2</v>
      </c>
      <c r="D38" s="125">
        <f>SUM(D39:D42)</f>
        <v>4</v>
      </c>
      <c r="E38" s="127">
        <f t="shared" si="2"/>
        <v>5000000</v>
      </c>
      <c r="F38" s="128">
        <f>SUM(F39:F42)</f>
        <v>1.44</v>
      </c>
      <c r="G38" s="129">
        <f t="shared" si="4"/>
        <v>1440000</v>
      </c>
      <c r="T38" s="157"/>
      <c r="U38" s="157"/>
    </row>
    <row r="39" spans="1:21" s="130" customFormat="1" ht="16.5" customHeight="1" x14ac:dyDescent="0.2">
      <c r="A39" s="125"/>
      <c r="B39" s="134" t="s">
        <v>123</v>
      </c>
      <c r="C39" s="133">
        <v>0.2</v>
      </c>
      <c r="D39" s="133">
        <v>1</v>
      </c>
      <c r="E39" s="135">
        <f t="shared" si="2"/>
        <v>5000000</v>
      </c>
      <c r="F39" s="136">
        <v>0.36</v>
      </c>
      <c r="G39" s="137">
        <f t="shared" si="4"/>
        <v>360000</v>
      </c>
      <c r="T39" s="157"/>
      <c r="U39" s="157"/>
    </row>
    <row r="40" spans="1:21" s="130" customFormat="1" ht="16.5" customHeight="1" x14ac:dyDescent="0.2">
      <c r="A40" s="125"/>
      <c r="B40" s="134" t="s">
        <v>126</v>
      </c>
      <c r="C40" s="133">
        <v>0.2</v>
      </c>
      <c r="D40" s="133">
        <v>1</v>
      </c>
      <c r="E40" s="135">
        <f t="shared" si="2"/>
        <v>5000000</v>
      </c>
      <c r="F40" s="136">
        <v>0.36</v>
      </c>
      <c r="G40" s="137">
        <f t="shared" si="4"/>
        <v>360000</v>
      </c>
      <c r="T40" s="157"/>
      <c r="U40" s="157"/>
    </row>
    <row r="41" spans="1:21" s="130" customFormat="1" ht="16.5" customHeight="1" x14ac:dyDescent="0.2">
      <c r="A41" s="125"/>
      <c r="B41" s="134" t="s">
        <v>127</v>
      </c>
      <c r="C41" s="133">
        <v>0.2</v>
      </c>
      <c r="D41" s="133">
        <v>1</v>
      </c>
      <c r="E41" s="135">
        <f t="shared" si="2"/>
        <v>5000000</v>
      </c>
      <c r="F41" s="136">
        <v>0.36</v>
      </c>
      <c r="G41" s="137">
        <f t="shared" si="4"/>
        <v>360000</v>
      </c>
      <c r="T41" s="157"/>
      <c r="U41" s="157"/>
    </row>
    <row r="42" spans="1:21" s="130" customFormat="1" ht="16.5" customHeight="1" x14ac:dyDescent="0.2">
      <c r="A42" s="133"/>
      <c r="B42" s="134" t="s">
        <v>133</v>
      </c>
      <c r="C42" s="133">
        <v>0.2</v>
      </c>
      <c r="D42" s="133">
        <v>1</v>
      </c>
      <c r="E42" s="135">
        <f t="shared" si="2"/>
        <v>5000000</v>
      </c>
      <c r="F42" s="136">
        <v>0.36</v>
      </c>
      <c r="G42" s="137">
        <f t="shared" si="4"/>
        <v>360000</v>
      </c>
      <c r="T42" s="157"/>
      <c r="U42" s="157"/>
    </row>
    <row r="43" spans="1:21" s="130" customFormat="1" ht="16.5" customHeight="1" x14ac:dyDescent="0.2">
      <c r="A43" s="97">
        <v>2.2999999999999998</v>
      </c>
      <c r="B43" s="98" t="s">
        <v>140</v>
      </c>
      <c r="C43" s="99"/>
      <c r="D43" s="99"/>
      <c r="E43" s="100"/>
      <c r="F43" s="155">
        <f>+F44+F46</f>
        <v>0.69000000000000006</v>
      </c>
      <c r="G43" s="102">
        <f>+G44+G46</f>
        <v>920000</v>
      </c>
      <c r="T43" s="157"/>
      <c r="U43" s="157"/>
    </row>
    <row r="44" spans="1:21" s="130" customFormat="1" ht="16.5" customHeight="1" x14ac:dyDescent="0.2">
      <c r="A44" s="106" t="s">
        <v>105</v>
      </c>
      <c r="B44" s="107" t="s">
        <v>94</v>
      </c>
      <c r="C44" s="106">
        <v>0.4</v>
      </c>
      <c r="D44" s="106">
        <f>D45</f>
        <v>1</v>
      </c>
      <c r="E44" s="108">
        <f t="shared" si="2"/>
        <v>5000000</v>
      </c>
      <c r="F44" s="109">
        <f>F45</f>
        <v>0.23</v>
      </c>
      <c r="G44" s="110">
        <f>C44*E44*F44</f>
        <v>460000</v>
      </c>
      <c r="T44" s="157"/>
      <c r="U44" s="157"/>
    </row>
    <row r="45" spans="1:21" s="130" customFormat="1" ht="16.5" customHeight="1" x14ac:dyDescent="0.2">
      <c r="A45" s="116"/>
      <c r="B45" s="156" t="s">
        <v>125</v>
      </c>
      <c r="C45" s="116">
        <v>0.4</v>
      </c>
      <c r="D45" s="116">
        <v>1</v>
      </c>
      <c r="E45" s="118">
        <f t="shared" si="2"/>
        <v>5000000</v>
      </c>
      <c r="F45" s="119">
        <v>0.23</v>
      </c>
      <c r="G45" s="120">
        <f>C45*E45*F45</f>
        <v>460000</v>
      </c>
      <c r="T45" s="157"/>
      <c r="U45" s="157"/>
    </row>
    <row r="46" spans="1:21" s="130" customFormat="1" ht="16.5" customHeight="1" x14ac:dyDescent="0.2">
      <c r="A46" s="125" t="s">
        <v>106</v>
      </c>
      <c r="B46" s="126" t="s">
        <v>97</v>
      </c>
      <c r="C46" s="125">
        <v>0.2</v>
      </c>
      <c r="D46" s="125">
        <f>SUM(D47:D48)</f>
        <v>2</v>
      </c>
      <c r="E46" s="127">
        <f t="shared" si="2"/>
        <v>5000000</v>
      </c>
      <c r="F46" s="128">
        <f>SUM(F47:F48)</f>
        <v>0.46</v>
      </c>
      <c r="G46" s="129">
        <f>C46*E46*F46</f>
        <v>460000</v>
      </c>
      <c r="T46" s="157"/>
      <c r="U46" s="157"/>
    </row>
    <row r="47" spans="1:21" s="130" customFormat="1" ht="16.5" customHeight="1" x14ac:dyDescent="0.2">
      <c r="A47" s="125"/>
      <c r="B47" s="134" t="s">
        <v>123</v>
      </c>
      <c r="C47" s="133">
        <v>0.2</v>
      </c>
      <c r="D47" s="133">
        <v>1</v>
      </c>
      <c r="E47" s="135">
        <f t="shared" si="2"/>
        <v>5000000</v>
      </c>
      <c r="F47" s="136">
        <v>0.23</v>
      </c>
      <c r="G47" s="137">
        <f>C47*E47*F47</f>
        <v>230000</v>
      </c>
    </row>
    <row r="48" spans="1:21" s="130" customFormat="1" ht="16.5" customHeight="1" x14ac:dyDescent="0.2">
      <c r="A48" s="133"/>
      <c r="B48" s="134" t="s">
        <v>133</v>
      </c>
      <c r="C48" s="133">
        <v>0.2</v>
      </c>
      <c r="D48" s="133">
        <v>1</v>
      </c>
      <c r="E48" s="135">
        <f t="shared" si="2"/>
        <v>5000000</v>
      </c>
      <c r="F48" s="136">
        <v>0.23</v>
      </c>
      <c r="G48" s="137">
        <f>C48*E48*F48</f>
        <v>230000</v>
      </c>
    </row>
    <row r="49" spans="1:10" s="144" customFormat="1" x14ac:dyDescent="0.2">
      <c r="A49" s="89">
        <v>3</v>
      </c>
      <c r="B49" s="158" t="s">
        <v>141</v>
      </c>
      <c r="C49" s="159"/>
      <c r="D49" s="159"/>
      <c r="E49" s="159"/>
      <c r="F49" s="92">
        <f>+F50</f>
        <v>1.1000000000000001</v>
      </c>
      <c r="G49" s="93">
        <f>+G50</f>
        <v>1780000</v>
      </c>
      <c r="J49" s="160"/>
    </row>
    <row r="50" spans="1:10" s="144" customFormat="1" x14ac:dyDescent="0.2">
      <c r="A50" s="97" t="s">
        <v>107</v>
      </c>
      <c r="B50" s="98" t="s">
        <v>122</v>
      </c>
      <c r="C50" s="99"/>
      <c r="D50" s="99"/>
      <c r="E50" s="100"/>
      <c r="F50" s="155">
        <f>+F51+F53</f>
        <v>1.1000000000000001</v>
      </c>
      <c r="G50" s="102">
        <f>+G51+G53</f>
        <v>1780000</v>
      </c>
    </row>
    <row r="51" spans="1:10" s="111" customFormat="1" ht="16.5" customHeight="1" x14ac:dyDescent="0.2">
      <c r="A51" s="106" t="s">
        <v>108</v>
      </c>
      <c r="B51" s="107" t="s">
        <v>94</v>
      </c>
      <c r="C51" s="106">
        <v>0.4</v>
      </c>
      <c r="D51" s="106">
        <f>D52</f>
        <v>1</v>
      </c>
      <c r="E51" s="108">
        <f t="shared" ref="E51:E56" si="5">$D$5</f>
        <v>5000000</v>
      </c>
      <c r="F51" s="109">
        <f>F52</f>
        <v>0.68</v>
      </c>
      <c r="G51" s="110">
        <f t="shared" ref="G51:G56" si="6">C51*E51*F51</f>
        <v>1360000</v>
      </c>
    </row>
    <row r="52" spans="1:10" s="111" customFormat="1" ht="16.5" customHeight="1" x14ac:dyDescent="0.2">
      <c r="A52" s="116"/>
      <c r="B52" s="161" t="s">
        <v>127</v>
      </c>
      <c r="C52" s="116">
        <v>0.4</v>
      </c>
      <c r="D52" s="116">
        <v>1</v>
      </c>
      <c r="E52" s="118">
        <f t="shared" si="5"/>
        <v>5000000</v>
      </c>
      <c r="F52" s="119">
        <v>0.68</v>
      </c>
      <c r="G52" s="120">
        <f t="shared" si="6"/>
        <v>1360000</v>
      </c>
    </row>
    <row r="53" spans="1:10" s="130" customFormat="1" ht="16.5" customHeight="1" x14ac:dyDescent="0.2">
      <c r="A53" s="125" t="s">
        <v>109</v>
      </c>
      <c r="B53" s="126" t="s">
        <v>124</v>
      </c>
      <c r="C53" s="125">
        <v>0.2</v>
      </c>
      <c r="D53" s="125">
        <f>SUM(D54:D56)</f>
        <v>3</v>
      </c>
      <c r="E53" s="127">
        <f t="shared" si="5"/>
        <v>5000000</v>
      </c>
      <c r="F53" s="128">
        <f>SUM(F54:F56)</f>
        <v>0.42000000000000004</v>
      </c>
      <c r="G53" s="129">
        <f t="shared" si="6"/>
        <v>420000.00000000006</v>
      </c>
    </row>
    <row r="54" spans="1:10" s="130" customFormat="1" ht="16.5" customHeight="1" x14ac:dyDescent="0.2">
      <c r="A54" s="125"/>
      <c r="B54" s="134" t="s">
        <v>125</v>
      </c>
      <c r="C54" s="133">
        <v>0.2</v>
      </c>
      <c r="D54" s="133">
        <v>1</v>
      </c>
      <c r="E54" s="135">
        <f t="shared" si="5"/>
        <v>5000000</v>
      </c>
      <c r="F54" s="136">
        <v>0.14000000000000001</v>
      </c>
      <c r="G54" s="137">
        <f t="shared" si="6"/>
        <v>140000</v>
      </c>
    </row>
    <row r="55" spans="1:10" s="130" customFormat="1" ht="16.5" customHeight="1" x14ac:dyDescent="0.2">
      <c r="A55" s="125"/>
      <c r="B55" s="134" t="s">
        <v>123</v>
      </c>
      <c r="C55" s="133">
        <v>0.2</v>
      </c>
      <c r="D55" s="133">
        <v>1</v>
      </c>
      <c r="E55" s="135">
        <f t="shared" si="5"/>
        <v>5000000</v>
      </c>
      <c r="F55" s="136">
        <v>0.14000000000000001</v>
      </c>
      <c r="G55" s="137">
        <f t="shared" si="6"/>
        <v>140000</v>
      </c>
    </row>
    <row r="56" spans="1:10" s="130" customFormat="1" ht="16.5" customHeight="1" x14ac:dyDescent="0.2">
      <c r="A56" s="133"/>
      <c r="B56" s="134" t="s">
        <v>126</v>
      </c>
      <c r="C56" s="133">
        <v>0.2</v>
      </c>
      <c r="D56" s="133">
        <v>1</v>
      </c>
      <c r="E56" s="135">
        <f t="shared" si="5"/>
        <v>5000000</v>
      </c>
      <c r="F56" s="136">
        <v>0.14000000000000001</v>
      </c>
      <c r="G56" s="137">
        <f t="shared" si="6"/>
        <v>140000</v>
      </c>
    </row>
    <row r="57" spans="1:10" ht="26.25" customHeight="1" x14ac:dyDescent="0.2">
      <c r="A57" s="162">
        <v>4</v>
      </c>
      <c r="B57" s="163" t="s">
        <v>110</v>
      </c>
      <c r="C57" s="164">
        <v>0.5</v>
      </c>
      <c r="D57" s="164">
        <v>1</v>
      </c>
      <c r="E57" s="165">
        <f>$D$5</f>
        <v>5000000</v>
      </c>
      <c r="F57" s="166">
        <f>0.2*2</f>
        <v>0.4</v>
      </c>
      <c r="G57" s="165">
        <f>E57*F57*C57</f>
        <v>1000000</v>
      </c>
    </row>
    <row r="58" spans="1:10" ht="26.25" customHeight="1" x14ac:dyDescent="0.2">
      <c r="A58" s="162"/>
      <c r="B58" s="167" t="s">
        <v>111</v>
      </c>
      <c r="C58" s="164"/>
      <c r="D58" s="164"/>
      <c r="E58" s="165"/>
      <c r="F58" s="168" t="s">
        <v>118</v>
      </c>
      <c r="G58" s="165"/>
    </row>
    <row r="59" spans="1:10" ht="26.25" customHeight="1" x14ac:dyDescent="0.2">
      <c r="A59" s="162">
        <v>5</v>
      </c>
      <c r="B59" s="163" t="s">
        <v>112</v>
      </c>
      <c r="C59" s="164">
        <v>0.15</v>
      </c>
      <c r="D59" s="164">
        <v>1</v>
      </c>
      <c r="E59" s="165">
        <f>$D$5</f>
        <v>5000000</v>
      </c>
      <c r="F59" s="166">
        <f>0.2*2</f>
        <v>0.4</v>
      </c>
      <c r="G59" s="165">
        <f>C59*E59*F59</f>
        <v>300000</v>
      </c>
    </row>
    <row r="60" spans="1:10" ht="26.25" customHeight="1" x14ac:dyDescent="0.2">
      <c r="A60" s="162"/>
      <c r="B60" s="167" t="s">
        <v>113</v>
      </c>
      <c r="C60" s="164"/>
      <c r="D60" s="164"/>
      <c r="E60" s="165"/>
      <c r="F60" s="168" t="s">
        <v>118</v>
      </c>
      <c r="G60" s="165"/>
    </row>
    <row r="61" spans="1:10" ht="45.6" customHeight="1" x14ac:dyDescent="0.2">
      <c r="A61" s="61" t="s">
        <v>114</v>
      </c>
      <c r="B61" s="73" t="s">
        <v>115</v>
      </c>
      <c r="C61" s="74" t="s">
        <v>116</v>
      </c>
      <c r="D61" s="74"/>
      <c r="E61" s="74"/>
      <c r="F61" s="74"/>
      <c r="G61" s="74"/>
    </row>
    <row r="62" spans="1:10" ht="27" customHeight="1" x14ac:dyDescent="0.2">
      <c r="A62" s="169"/>
      <c r="B62" s="89" t="s">
        <v>117</v>
      </c>
      <c r="C62" s="169"/>
      <c r="D62" s="169"/>
      <c r="E62" s="170"/>
      <c r="F62" s="171"/>
      <c r="G62" s="172">
        <f>+G10+G27+G49+G57+G59</f>
        <v>11720000</v>
      </c>
      <c r="H62" s="173"/>
    </row>
  </sheetData>
  <autoFilter ref="A9:J62" xr:uid="{80F8D2EC-FACA-4CFD-A9D4-77F05CC408BD}"/>
  <mergeCells count="23">
    <mergeCell ref="A59:A60"/>
    <mergeCell ref="C59:C60"/>
    <mergeCell ref="D59:D60"/>
    <mergeCell ref="E59:E60"/>
    <mergeCell ref="G59:G60"/>
    <mergeCell ref="C61:G61"/>
    <mergeCell ref="K10:N10"/>
    <mergeCell ref="K11:N11"/>
    <mergeCell ref="J12:N12"/>
    <mergeCell ref="B27:E27"/>
    <mergeCell ref="B49:E49"/>
    <mergeCell ref="A57:A58"/>
    <mergeCell ref="C57:C58"/>
    <mergeCell ref="D57:D58"/>
    <mergeCell ref="E57:E58"/>
    <mergeCell ref="G57:G58"/>
    <mergeCell ref="A1:G1"/>
    <mergeCell ref="A2:G2"/>
    <mergeCell ref="A4:G4"/>
    <mergeCell ref="A5:C5"/>
    <mergeCell ref="J7:J10"/>
    <mergeCell ref="C8:G8"/>
    <mergeCell ref="B10:E10"/>
  </mergeCells>
  <printOptions horizontalCentered="1"/>
  <pageMargins left="7.874015748031496E-2" right="7.874015748031496E-2" top="0.39370078740157483" bottom="0.39370078740157483" header="0.11811023622047245" footer="0.11811023622047245"/>
  <pageSetup paperSize="9" scale="9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674C9-213F-4072-AC19-5971D9549A4A}">
  <dimension ref="A1:F22"/>
  <sheetViews>
    <sheetView workbookViewId="0">
      <selection activeCell="F16" sqref="F16"/>
    </sheetView>
  </sheetViews>
  <sheetFormatPr defaultColWidth="9" defaultRowHeight="15" x14ac:dyDescent="0.25"/>
  <cols>
    <col min="1" max="1" width="9" style="36"/>
    <col min="2" max="2" width="40" style="36" customWidth="1"/>
    <col min="3" max="3" width="12.375" style="36" customWidth="1"/>
    <col min="4" max="4" width="14" style="36" customWidth="1"/>
    <col min="5" max="5" width="13.625" style="36" customWidth="1"/>
    <col min="6" max="6" width="20.25" style="36" customWidth="1"/>
    <col min="7" max="16384" width="9" style="36"/>
  </cols>
  <sheetData>
    <row r="1" spans="1:6" ht="15.75" x14ac:dyDescent="0.25">
      <c r="A1" s="21" t="s">
        <v>21</v>
      </c>
    </row>
    <row r="2" spans="1:6" ht="15.75" x14ac:dyDescent="0.25">
      <c r="F2" s="22" t="s">
        <v>22</v>
      </c>
    </row>
    <row r="3" spans="1:6" x14ac:dyDescent="0.25">
      <c r="A3" s="37" t="s">
        <v>3</v>
      </c>
      <c r="B3" s="37" t="s">
        <v>23</v>
      </c>
      <c r="C3" s="37" t="s">
        <v>24</v>
      </c>
      <c r="D3" s="37" t="s">
        <v>25</v>
      </c>
      <c r="E3" s="37" t="s">
        <v>26</v>
      </c>
      <c r="F3" s="37" t="s">
        <v>27</v>
      </c>
    </row>
    <row r="4" spans="1:6" x14ac:dyDescent="0.25">
      <c r="A4" s="38"/>
      <c r="B4" s="38"/>
      <c r="C4" s="38"/>
      <c r="D4" s="38"/>
      <c r="E4" s="38"/>
      <c r="F4" s="38"/>
    </row>
    <row r="5" spans="1:6" ht="15.75" x14ac:dyDescent="0.25">
      <c r="A5" s="23">
        <v>1</v>
      </c>
      <c r="B5" s="23">
        <v>2</v>
      </c>
      <c r="C5" s="23">
        <v>3</v>
      </c>
      <c r="D5" s="23">
        <v>4</v>
      </c>
      <c r="E5" s="23">
        <v>5</v>
      </c>
      <c r="F5" s="23">
        <v>6</v>
      </c>
    </row>
    <row r="6" spans="1:6" ht="47.25" x14ac:dyDescent="0.25">
      <c r="A6" s="39">
        <v>1</v>
      </c>
      <c r="B6" s="33" t="s">
        <v>47</v>
      </c>
      <c r="C6" s="25"/>
      <c r="D6" s="25"/>
      <c r="E6" s="25"/>
      <c r="F6" s="26"/>
    </row>
    <row r="7" spans="1:6" ht="15.75" x14ac:dyDescent="0.25">
      <c r="A7" s="39"/>
      <c r="B7" s="27" t="s">
        <v>48</v>
      </c>
      <c r="C7" s="18"/>
      <c r="D7" s="18"/>
      <c r="E7" s="18"/>
      <c r="F7" s="29">
        <f>+E7*D7</f>
        <v>0</v>
      </c>
    </row>
    <row r="8" spans="1:6" ht="15.75" x14ac:dyDescent="0.25">
      <c r="A8" s="39"/>
      <c r="B8" s="27" t="s">
        <v>49</v>
      </c>
      <c r="C8" s="18"/>
      <c r="D8" s="18"/>
      <c r="E8" s="18"/>
      <c r="F8" s="29">
        <f>+E8*D8</f>
        <v>0</v>
      </c>
    </row>
    <row r="9" spans="1:6" ht="15.75" x14ac:dyDescent="0.25">
      <c r="A9" s="39"/>
      <c r="B9" s="27" t="s">
        <v>58</v>
      </c>
      <c r="C9" s="18"/>
      <c r="D9" s="18"/>
      <c r="E9" s="18"/>
      <c r="F9" s="29">
        <f t="shared" ref="F9:F19" si="0">+E9*D9</f>
        <v>0</v>
      </c>
    </row>
    <row r="10" spans="1:6" ht="15.75" x14ac:dyDescent="0.25">
      <c r="A10" s="39"/>
      <c r="B10" s="27" t="s">
        <v>15</v>
      </c>
      <c r="C10" s="18"/>
      <c r="D10" s="18"/>
      <c r="E10" s="18"/>
      <c r="F10" s="29">
        <f t="shared" si="0"/>
        <v>0</v>
      </c>
    </row>
    <row r="11" spans="1:6" ht="15.75" x14ac:dyDescent="0.25">
      <c r="A11" s="39"/>
      <c r="B11" s="28" t="s">
        <v>59</v>
      </c>
      <c r="C11" s="18"/>
      <c r="D11" s="18"/>
      <c r="E11" s="18"/>
      <c r="F11" s="29">
        <f t="shared" si="0"/>
        <v>0</v>
      </c>
    </row>
    <row r="12" spans="1:6" ht="18.75" customHeight="1" x14ac:dyDescent="0.25">
      <c r="A12" s="17">
        <v>2</v>
      </c>
      <c r="B12" s="24" t="s">
        <v>28</v>
      </c>
      <c r="C12" s="18"/>
      <c r="D12" s="18"/>
      <c r="E12" s="18"/>
      <c r="F12" s="29">
        <f t="shared" si="0"/>
        <v>0</v>
      </c>
    </row>
    <row r="13" spans="1:6" ht="18.75" customHeight="1" x14ac:dyDescent="0.25">
      <c r="A13" s="17">
        <v>3</v>
      </c>
      <c r="B13" s="24" t="s">
        <v>50</v>
      </c>
      <c r="C13" s="18"/>
      <c r="D13" s="18"/>
      <c r="E13" s="18"/>
      <c r="F13" s="29">
        <f t="shared" si="0"/>
        <v>0</v>
      </c>
    </row>
    <row r="14" spans="1:6" ht="18.75" customHeight="1" x14ac:dyDescent="0.25">
      <c r="A14" s="17"/>
      <c r="B14" s="27" t="s">
        <v>51</v>
      </c>
      <c r="C14" s="18"/>
      <c r="D14" s="18"/>
      <c r="E14" s="18"/>
      <c r="F14" s="29">
        <f t="shared" si="0"/>
        <v>0</v>
      </c>
    </row>
    <row r="15" spans="1:6" ht="18.75" customHeight="1" x14ac:dyDescent="0.25">
      <c r="A15" s="17"/>
      <c r="B15" s="27" t="s">
        <v>52</v>
      </c>
      <c r="C15" s="18" t="s">
        <v>57</v>
      </c>
      <c r="D15" s="18"/>
      <c r="E15" s="18"/>
      <c r="F15" s="29">
        <f t="shared" si="0"/>
        <v>0</v>
      </c>
    </row>
    <row r="16" spans="1:6" ht="18.75" customHeight="1" x14ac:dyDescent="0.25">
      <c r="A16" s="17"/>
      <c r="B16" s="27" t="s">
        <v>53</v>
      </c>
      <c r="C16" s="18"/>
      <c r="D16" s="18"/>
      <c r="E16" s="18"/>
      <c r="F16" s="29">
        <f t="shared" si="0"/>
        <v>0</v>
      </c>
    </row>
    <row r="17" spans="1:6" ht="18.75" customHeight="1" x14ac:dyDescent="0.25">
      <c r="A17" s="17"/>
      <c r="B17" s="27" t="s">
        <v>54</v>
      </c>
      <c r="C17" s="18"/>
      <c r="D17" s="18"/>
      <c r="E17" s="18"/>
      <c r="F17" s="29">
        <f t="shared" si="0"/>
        <v>0</v>
      </c>
    </row>
    <row r="18" spans="1:6" ht="18.75" customHeight="1" x14ac:dyDescent="0.25">
      <c r="A18" s="17">
        <v>4</v>
      </c>
      <c r="B18" s="29" t="s">
        <v>55</v>
      </c>
      <c r="C18" s="18" t="s">
        <v>56</v>
      </c>
      <c r="D18" s="18"/>
      <c r="E18" s="18"/>
      <c r="F18" s="29">
        <f t="shared" si="0"/>
        <v>0</v>
      </c>
    </row>
    <row r="19" spans="1:6" ht="18.75" customHeight="1" x14ac:dyDescent="0.25">
      <c r="A19" s="17">
        <v>5</v>
      </c>
      <c r="B19" s="29" t="s">
        <v>29</v>
      </c>
      <c r="C19" s="31"/>
      <c r="D19" s="26"/>
      <c r="E19" s="26"/>
      <c r="F19" s="29">
        <f t="shared" si="0"/>
        <v>0</v>
      </c>
    </row>
    <row r="20" spans="1:6" ht="18.75" customHeight="1" x14ac:dyDescent="0.25">
      <c r="A20" s="18"/>
      <c r="B20" s="40" t="s">
        <v>19</v>
      </c>
      <c r="C20" s="40"/>
      <c r="D20" s="40"/>
      <c r="E20" s="40"/>
      <c r="F20" s="32">
        <f>SUM(F7:F19)</f>
        <v>0</v>
      </c>
    </row>
    <row r="22" spans="1:6" x14ac:dyDescent="0.25">
      <c r="A22" s="30" t="s">
        <v>40</v>
      </c>
    </row>
  </sheetData>
  <mergeCells count="8">
    <mergeCell ref="F3:F4"/>
    <mergeCell ref="A6:A11"/>
    <mergeCell ref="B20:E20"/>
    <mergeCell ref="A3:A4"/>
    <mergeCell ref="B3:B4"/>
    <mergeCell ref="C3:C4"/>
    <mergeCell ref="D3:D4"/>
    <mergeCell ref="E3:E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5BAA1-DB30-4A95-B314-6E6DE5F81A1B}">
  <dimension ref="A1:F11"/>
  <sheetViews>
    <sheetView workbookViewId="0">
      <selection activeCell="B6" sqref="B6"/>
    </sheetView>
  </sheetViews>
  <sheetFormatPr defaultRowHeight="14.25" x14ac:dyDescent="0.2"/>
  <cols>
    <col min="1" max="1" width="6.875" customWidth="1"/>
    <col min="2" max="2" width="30.125" customWidth="1"/>
    <col min="3" max="3" width="12.375" customWidth="1"/>
    <col min="4" max="4" width="12" customWidth="1"/>
    <col min="5" max="5" width="13.625" customWidth="1"/>
    <col min="6" max="6" width="12.375" bestFit="1" customWidth="1"/>
  </cols>
  <sheetData>
    <row r="1" spans="1:6" ht="15.75" x14ac:dyDescent="0.2">
      <c r="A1" s="10" t="s">
        <v>30</v>
      </c>
    </row>
    <row r="2" spans="1:6" ht="15.75" x14ac:dyDescent="0.2">
      <c r="F2" s="9" t="s">
        <v>22</v>
      </c>
    </row>
    <row r="3" spans="1:6" x14ac:dyDescent="0.2">
      <c r="A3" s="41" t="s">
        <v>3</v>
      </c>
      <c r="B3" s="41" t="s">
        <v>23</v>
      </c>
      <c r="C3" s="41" t="s">
        <v>24</v>
      </c>
      <c r="D3" s="41" t="s">
        <v>25</v>
      </c>
      <c r="E3" s="41" t="s">
        <v>26</v>
      </c>
      <c r="F3" s="41" t="s">
        <v>27</v>
      </c>
    </row>
    <row r="4" spans="1:6" x14ac:dyDescent="0.2">
      <c r="A4" s="42"/>
      <c r="B4" s="42"/>
      <c r="C4" s="42"/>
      <c r="D4" s="42"/>
      <c r="E4" s="42"/>
      <c r="F4" s="42"/>
    </row>
    <row r="5" spans="1:6" ht="15.75" x14ac:dyDescent="0.2">
      <c r="A5" s="5">
        <v>1</v>
      </c>
      <c r="B5" s="5">
        <v>2</v>
      </c>
      <c r="C5" s="5">
        <v>3</v>
      </c>
      <c r="D5" s="5">
        <v>4</v>
      </c>
      <c r="E5" s="5">
        <v>5</v>
      </c>
      <c r="F5" s="5">
        <v>6</v>
      </c>
    </row>
    <row r="6" spans="1:6" ht="47.25" x14ac:dyDescent="0.2">
      <c r="A6" s="4">
        <v>1</v>
      </c>
      <c r="B6" s="11" t="s">
        <v>31</v>
      </c>
      <c r="C6" s="7"/>
      <c r="D6" s="7"/>
      <c r="E6" s="18"/>
      <c r="F6" s="32">
        <f>+E6*D6</f>
        <v>0</v>
      </c>
    </row>
    <row r="7" spans="1:6" ht="31.5" x14ac:dyDescent="0.2">
      <c r="A7" s="4">
        <v>2</v>
      </c>
      <c r="B7" s="11" t="s">
        <v>32</v>
      </c>
      <c r="C7" s="7"/>
      <c r="D7" s="7"/>
      <c r="E7" s="18"/>
      <c r="F7" s="32">
        <f>+E7*D7</f>
        <v>0</v>
      </c>
    </row>
    <row r="8" spans="1:6" ht="27" customHeight="1" x14ac:dyDescent="0.2">
      <c r="A8" s="4">
        <v>3</v>
      </c>
      <c r="B8" s="11" t="s">
        <v>33</v>
      </c>
      <c r="C8" s="7"/>
      <c r="D8" s="7"/>
      <c r="E8" s="18"/>
      <c r="F8" s="32">
        <f>+E8*D8</f>
        <v>0</v>
      </c>
    </row>
    <row r="9" spans="1:6" ht="27" customHeight="1" x14ac:dyDescent="0.2">
      <c r="A9" s="43" t="s">
        <v>19</v>
      </c>
      <c r="B9" s="44"/>
      <c r="C9" s="44"/>
      <c r="D9" s="44"/>
      <c r="E9" s="45"/>
      <c r="F9" s="32">
        <f>SUM(F6:F8)</f>
        <v>0</v>
      </c>
    </row>
    <row r="11" spans="1:6" x14ac:dyDescent="0.2">
      <c r="A11" s="13" t="s">
        <v>40</v>
      </c>
    </row>
  </sheetData>
  <mergeCells count="7">
    <mergeCell ref="F3:F4"/>
    <mergeCell ref="A9:E9"/>
    <mergeCell ref="A3:A4"/>
    <mergeCell ref="B3:B4"/>
    <mergeCell ref="C3:C4"/>
    <mergeCell ref="D3:D4"/>
    <mergeCell ref="E3:E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29ECE-4E90-4102-8591-1625B21E7AB2}">
  <dimension ref="A1:F13"/>
  <sheetViews>
    <sheetView workbookViewId="0">
      <selection activeCell="D8" sqref="D8"/>
    </sheetView>
  </sheetViews>
  <sheetFormatPr defaultRowHeight="14.25" x14ac:dyDescent="0.2"/>
  <cols>
    <col min="1" max="1" width="5.625" customWidth="1"/>
    <col min="2" max="2" width="26.625" customWidth="1"/>
    <col min="3" max="3" width="14.25" customWidth="1"/>
    <col min="4" max="4" width="12" customWidth="1"/>
    <col min="5" max="5" width="12.875" customWidth="1"/>
    <col min="6" max="6" width="17" customWidth="1"/>
  </cols>
  <sheetData>
    <row r="1" spans="1:6" ht="15.75" x14ac:dyDescent="0.2">
      <c r="A1" s="10" t="s">
        <v>34</v>
      </c>
    </row>
    <row r="2" spans="1:6" ht="15.75" x14ac:dyDescent="0.2">
      <c r="F2" s="12" t="s">
        <v>35</v>
      </c>
    </row>
    <row r="3" spans="1:6" x14ac:dyDescent="0.2">
      <c r="A3" s="41" t="s">
        <v>3</v>
      </c>
      <c r="B3" s="41" t="s">
        <v>23</v>
      </c>
      <c r="C3" s="41" t="s">
        <v>24</v>
      </c>
      <c r="D3" s="41" t="s">
        <v>25</v>
      </c>
      <c r="E3" s="41" t="s">
        <v>26</v>
      </c>
      <c r="F3" s="41" t="s">
        <v>27</v>
      </c>
    </row>
    <row r="4" spans="1:6" x14ac:dyDescent="0.2">
      <c r="A4" s="42"/>
      <c r="B4" s="42"/>
      <c r="C4" s="42"/>
      <c r="D4" s="42"/>
      <c r="E4" s="42"/>
      <c r="F4" s="42"/>
    </row>
    <row r="5" spans="1:6" ht="15.75" x14ac:dyDescent="0.2">
      <c r="A5" s="5">
        <v>1</v>
      </c>
      <c r="B5" s="5">
        <v>2</v>
      </c>
      <c r="C5" s="5">
        <v>3</v>
      </c>
      <c r="D5" s="5">
        <v>4</v>
      </c>
      <c r="E5" s="5">
        <v>5</v>
      </c>
      <c r="F5" s="5">
        <v>6</v>
      </c>
    </row>
    <row r="6" spans="1:6" ht="31.5" x14ac:dyDescent="0.2">
      <c r="A6" s="4">
        <v>1</v>
      </c>
      <c r="B6" s="3" t="s">
        <v>60</v>
      </c>
      <c r="C6" s="7"/>
      <c r="D6" s="18"/>
      <c r="E6" s="18"/>
      <c r="F6" s="32">
        <f>+E6*D6</f>
        <v>0</v>
      </c>
    </row>
    <row r="7" spans="1:6" ht="15.75" x14ac:dyDescent="0.2">
      <c r="A7" s="4">
        <v>1</v>
      </c>
      <c r="B7" s="3" t="s">
        <v>61</v>
      </c>
      <c r="C7" s="7"/>
      <c r="D7" s="18"/>
      <c r="E7" s="18"/>
      <c r="F7" s="32">
        <f t="shared" ref="F7:F8" si="0">+E7*D7</f>
        <v>0</v>
      </c>
    </row>
    <row r="8" spans="1:6" ht="15.75" x14ac:dyDescent="0.2">
      <c r="A8" s="4">
        <v>1</v>
      </c>
      <c r="B8" s="3" t="s">
        <v>36</v>
      </c>
      <c r="C8" s="7" t="s">
        <v>62</v>
      </c>
      <c r="D8" s="18"/>
      <c r="E8" s="18"/>
      <c r="F8" s="32">
        <f t="shared" si="0"/>
        <v>0</v>
      </c>
    </row>
    <row r="9" spans="1:6" ht="15.75" x14ac:dyDescent="0.2">
      <c r="A9" s="4">
        <v>2</v>
      </c>
      <c r="B9" s="3" t="s">
        <v>37</v>
      </c>
      <c r="C9" s="7" t="s">
        <v>62</v>
      </c>
      <c r="D9" s="18"/>
      <c r="E9" s="18"/>
      <c r="F9" s="32">
        <f t="shared" ref="F9:F10" si="1">+E9*D9</f>
        <v>0</v>
      </c>
    </row>
    <row r="10" spans="1:6" ht="15.75" x14ac:dyDescent="0.2">
      <c r="A10" s="4">
        <v>3</v>
      </c>
      <c r="B10" s="3" t="s">
        <v>38</v>
      </c>
      <c r="C10" s="7"/>
      <c r="D10" s="18"/>
      <c r="E10" s="18"/>
      <c r="F10" s="32">
        <f t="shared" si="1"/>
        <v>0</v>
      </c>
    </row>
    <row r="11" spans="1:6" ht="15.75" x14ac:dyDescent="0.2">
      <c r="A11" s="43" t="s">
        <v>19</v>
      </c>
      <c r="B11" s="44"/>
      <c r="C11" s="44"/>
      <c r="D11" s="44"/>
      <c r="E11" s="45"/>
      <c r="F11" s="32">
        <f>SUM(F6:F10)</f>
        <v>0</v>
      </c>
    </row>
    <row r="12" spans="1:6" ht="15.75" x14ac:dyDescent="0.2">
      <c r="A12" s="10" t="s">
        <v>39</v>
      </c>
    </row>
    <row r="13" spans="1:6" x14ac:dyDescent="0.2">
      <c r="A13" s="13" t="s">
        <v>40</v>
      </c>
    </row>
  </sheetData>
  <mergeCells count="7">
    <mergeCell ref="F3:F4"/>
    <mergeCell ref="A11:E11"/>
    <mergeCell ref="A3:A4"/>
    <mergeCell ref="B3:B4"/>
    <mergeCell ref="C3:C4"/>
    <mergeCell ref="D3:D4"/>
    <mergeCell ref="E3:E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782DD-BD48-440F-8A7F-139BF9B69EE4}">
  <dimension ref="A1:G18"/>
  <sheetViews>
    <sheetView tabSelected="1" workbookViewId="0">
      <selection activeCell="J20" sqref="J20"/>
    </sheetView>
  </sheetViews>
  <sheetFormatPr defaultColWidth="9" defaultRowHeight="15.75" x14ac:dyDescent="0.25"/>
  <cols>
    <col min="1" max="1" width="6.875" style="15" bestFit="1" customWidth="1"/>
    <col min="2" max="2" width="28.375" style="15" bestFit="1" customWidth="1"/>
    <col min="3" max="3" width="20" style="15" bestFit="1" customWidth="1"/>
    <col min="4" max="4" width="12.875" style="15" customWidth="1"/>
    <col min="5" max="6" width="20" style="15" bestFit="1" customWidth="1"/>
    <col min="7" max="7" width="17.625" style="15" customWidth="1"/>
    <col min="8" max="16384" width="9" style="15"/>
  </cols>
  <sheetData>
    <row r="1" spans="1:7" x14ac:dyDescent="0.25">
      <c r="A1" s="1" t="s">
        <v>0</v>
      </c>
    </row>
    <row r="2" spans="1:7" x14ac:dyDescent="0.25">
      <c r="A2" s="46" t="s">
        <v>1</v>
      </c>
      <c r="B2" s="46"/>
      <c r="C2" s="46"/>
      <c r="D2" s="46"/>
      <c r="E2" s="46"/>
      <c r="F2" s="46"/>
      <c r="G2" s="46"/>
    </row>
    <row r="3" spans="1:7" x14ac:dyDescent="0.25">
      <c r="G3" s="2" t="s">
        <v>2</v>
      </c>
    </row>
    <row r="4" spans="1:7" ht="15.75" customHeight="1" x14ac:dyDescent="0.25">
      <c r="A4" s="48" t="s">
        <v>3</v>
      </c>
      <c r="B4" s="48" t="s">
        <v>4</v>
      </c>
      <c r="C4" s="48" t="s">
        <v>41</v>
      </c>
      <c r="D4" s="48"/>
      <c r="E4" s="47" t="s">
        <v>44</v>
      </c>
      <c r="F4" s="47"/>
      <c r="G4" s="47"/>
    </row>
    <row r="5" spans="1:7" ht="15.75" customHeight="1" x14ac:dyDescent="0.25">
      <c r="A5" s="48"/>
      <c r="B5" s="48"/>
      <c r="C5" s="48" t="s">
        <v>5</v>
      </c>
      <c r="D5" s="48" t="s">
        <v>46</v>
      </c>
      <c r="E5" s="47" t="s">
        <v>45</v>
      </c>
      <c r="F5" s="47"/>
      <c r="G5" s="47"/>
    </row>
    <row r="6" spans="1:7" s="16" customFormat="1" ht="31.5" x14ac:dyDescent="0.25">
      <c r="A6" s="48"/>
      <c r="B6" s="48"/>
      <c r="C6" s="48"/>
      <c r="D6" s="48"/>
      <c r="E6" s="4" t="s">
        <v>41</v>
      </c>
      <c r="F6" s="14" t="s">
        <v>20</v>
      </c>
      <c r="G6" s="14" t="s">
        <v>43</v>
      </c>
    </row>
    <row r="7" spans="1:7" x14ac:dyDescent="0.25">
      <c r="A7" s="5">
        <v>1</v>
      </c>
      <c r="B7" s="5">
        <v>2</v>
      </c>
      <c r="C7" s="5">
        <v>3</v>
      </c>
      <c r="D7" s="5">
        <v>4</v>
      </c>
      <c r="E7" s="5" t="s">
        <v>42</v>
      </c>
      <c r="F7" s="5">
        <v>6</v>
      </c>
      <c r="G7" s="5">
        <v>7</v>
      </c>
    </row>
    <row r="8" spans="1:7" x14ac:dyDescent="0.25">
      <c r="A8" s="4">
        <v>1</v>
      </c>
      <c r="B8" s="6" t="s">
        <v>6</v>
      </c>
      <c r="C8" s="17" t="s">
        <v>65</v>
      </c>
      <c r="D8" s="19" t="e">
        <f t="shared" ref="D8" si="0">+(C8/$C$18)*100</f>
        <v>#VALUE!</v>
      </c>
      <c r="E8" s="17">
        <f>+F8+G8</f>
        <v>0</v>
      </c>
      <c r="F8" s="17">
        <f>SUM(F9:F14)</f>
        <v>0</v>
      </c>
      <c r="G8" s="17">
        <f>SUM(G9:G14)</f>
        <v>0</v>
      </c>
    </row>
    <row r="9" spans="1:7" x14ac:dyDescent="0.25">
      <c r="A9" s="7" t="s">
        <v>7</v>
      </c>
      <c r="B9" s="8" t="s">
        <v>9</v>
      </c>
      <c r="C9" s="23" t="str">
        <f>+E9</f>
        <v>chủ nhiệm điền vào</v>
      </c>
      <c r="D9" s="34"/>
      <c r="E9" s="23" t="str">
        <f>+F9</f>
        <v>chủ nhiệm điền vào</v>
      </c>
      <c r="F9" s="35" t="s">
        <v>119</v>
      </c>
      <c r="G9" s="18">
        <v>0</v>
      </c>
    </row>
    <row r="10" spans="1:7" ht="21.75" customHeight="1" x14ac:dyDescent="0.25">
      <c r="A10" s="7" t="s">
        <v>8</v>
      </c>
      <c r="B10" s="8" t="s">
        <v>11</v>
      </c>
      <c r="C10" s="23" t="str">
        <f t="shared" ref="C10:C14" si="1">+E10</f>
        <v>chủ nhiệm điền vào</v>
      </c>
      <c r="D10" s="34"/>
      <c r="E10" s="23" t="str">
        <f t="shared" ref="E10:E14" si="2">+F10</f>
        <v>chủ nhiệm điền vào</v>
      </c>
      <c r="F10" s="35" t="s">
        <v>119</v>
      </c>
      <c r="G10" s="18">
        <v>0</v>
      </c>
    </row>
    <row r="11" spans="1:7" ht="21.75" customHeight="1" x14ac:dyDescent="0.25">
      <c r="A11" s="7" t="s">
        <v>10</v>
      </c>
      <c r="B11" s="8" t="s">
        <v>13</v>
      </c>
      <c r="C11" s="23" t="str">
        <f t="shared" si="1"/>
        <v>chủ nhiệm điền vào</v>
      </c>
      <c r="D11" s="34"/>
      <c r="E11" s="23" t="str">
        <f t="shared" si="2"/>
        <v>chủ nhiệm điền vào</v>
      </c>
      <c r="F11" s="35" t="s">
        <v>119</v>
      </c>
      <c r="G11" s="18">
        <v>0</v>
      </c>
    </row>
    <row r="12" spans="1:7" ht="21.75" customHeight="1" x14ac:dyDescent="0.25">
      <c r="A12" s="7" t="s">
        <v>12</v>
      </c>
      <c r="B12" s="8" t="s">
        <v>14</v>
      </c>
      <c r="C12" s="23" t="str">
        <f t="shared" si="1"/>
        <v>chủ nhiệm điền vào</v>
      </c>
      <c r="D12" s="34"/>
      <c r="E12" s="23" t="str">
        <f t="shared" si="2"/>
        <v>chủ nhiệm điền vào</v>
      </c>
      <c r="F12" s="35" t="s">
        <v>119</v>
      </c>
      <c r="G12" s="18">
        <v>0</v>
      </c>
    </row>
    <row r="13" spans="1:7" ht="21.75" customHeight="1" x14ac:dyDescent="0.25">
      <c r="A13" s="7" t="s">
        <v>63</v>
      </c>
      <c r="B13" s="8" t="s">
        <v>63</v>
      </c>
      <c r="C13" s="23" t="str">
        <f t="shared" si="1"/>
        <v>chủ nhiệm điền vào</v>
      </c>
      <c r="D13" s="34"/>
      <c r="E13" s="23" t="str">
        <f t="shared" si="2"/>
        <v>chủ nhiệm điền vào</v>
      </c>
      <c r="F13" s="35" t="s">
        <v>119</v>
      </c>
      <c r="G13" s="18">
        <v>0</v>
      </c>
    </row>
    <row r="14" spans="1:7" ht="31.5" x14ac:dyDescent="0.25">
      <c r="A14" s="7" t="s">
        <v>63</v>
      </c>
      <c r="B14" s="8" t="s">
        <v>64</v>
      </c>
      <c r="C14" s="23" t="str">
        <f t="shared" si="1"/>
        <v>chủ nhiệm điền vào</v>
      </c>
      <c r="D14" s="34"/>
      <c r="E14" s="23" t="str">
        <f t="shared" si="2"/>
        <v>chủ nhiệm điền vào</v>
      </c>
      <c r="F14" s="35" t="s">
        <v>119</v>
      </c>
      <c r="G14" s="18">
        <v>0</v>
      </c>
    </row>
    <row r="15" spans="1:7" ht="21.75" customHeight="1" x14ac:dyDescent="0.25">
      <c r="A15" s="4">
        <v>2</v>
      </c>
      <c r="B15" s="6" t="s">
        <v>16</v>
      </c>
      <c r="C15" s="17" t="e">
        <f>+E15</f>
        <v>#VALUE!</v>
      </c>
      <c r="D15" s="19" t="e">
        <f t="shared" ref="D15:D17" si="3">+(C15/$C$18)*100</f>
        <v>#VALUE!</v>
      </c>
      <c r="E15" s="17" t="e">
        <f>+F15+G15</f>
        <v>#VALUE!</v>
      </c>
      <c r="F15" s="20">
        <v>0</v>
      </c>
      <c r="G15" s="20" t="s">
        <v>65</v>
      </c>
    </row>
    <row r="16" spans="1:7" ht="21.75" customHeight="1" x14ac:dyDescent="0.25">
      <c r="A16" s="4">
        <v>3</v>
      </c>
      <c r="B16" s="6" t="s">
        <v>17</v>
      </c>
      <c r="C16" s="17" t="e">
        <f>+E16</f>
        <v>#VALUE!</v>
      </c>
      <c r="D16" s="19" t="e">
        <f t="shared" si="3"/>
        <v>#VALUE!</v>
      </c>
      <c r="E16" s="17" t="e">
        <f>+F16+G16</f>
        <v>#VALUE!</v>
      </c>
      <c r="F16" s="20">
        <v>0</v>
      </c>
      <c r="G16" s="20" t="s">
        <v>65</v>
      </c>
    </row>
    <row r="17" spans="1:7" ht="21.75" customHeight="1" x14ac:dyDescent="0.25">
      <c r="A17" s="4">
        <v>4</v>
      </c>
      <c r="B17" s="6" t="s">
        <v>18</v>
      </c>
      <c r="C17" s="17" t="e">
        <f>+E17</f>
        <v>#VALUE!</v>
      </c>
      <c r="D17" s="19" t="e">
        <f t="shared" si="3"/>
        <v>#VALUE!</v>
      </c>
      <c r="E17" s="17" t="e">
        <f>+F17+G17</f>
        <v>#VALUE!</v>
      </c>
      <c r="F17" s="20" t="s">
        <v>65</v>
      </c>
      <c r="G17" s="20">
        <v>0</v>
      </c>
    </row>
    <row r="18" spans="1:7" ht="27.75" customHeight="1" x14ac:dyDescent="0.25">
      <c r="A18" s="43" t="s">
        <v>19</v>
      </c>
      <c r="B18" s="45"/>
      <c r="C18" s="17" t="e">
        <f>+C17+C16+C15+C8</f>
        <v>#VALUE!</v>
      </c>
      <c r="D18" s="19" t="e">
        <f>+D17+D16+D15+D8</f>
        <v>#VALUE!</v>
      </c>
      <c r="E18" s="17" t="e">
        <f>+E17+E16+E15+E8</f>
        <v>#VALUE!</v>
      </c>
      <c r="F18" s="17" t="e">
        <f>+F17+F8</f>
        <v>#VALUE!</v>
      </c>
      <c r="G18" s="17">
        <f>SUM(G8:G17)</f>
        <v>0</v>
      </c>
    </row>
  </sheetData>
  <mergeCells count="9">
    <mergeCell ref="A18:B18"/>
    <mergeCell ref="A2:G2"/>
    <mergeCell ref="E4:G4"/>
    <mergeCell ref="E5:G5"/>
    <mergeCell ref="C5:C6"/>
    <mergeCell ref="D5:D6"/>
    <mergeCell ref="C4:D4"/>
    <mergeCell ref="A4:A6"/>
    <mergeCell ref="B4:B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Cong lao dong truc tiep (mau)</vt:lpstr>
      <vt:lpstr>Nguyen vat lieu</vt:lpstr>
      <vt:lpstr>Thiết bị máy móc</vt:lpstr>
      <vt:lpstr>Chi khác</vt:lpstr>
      <vt:lpstr>Du toan kinh phi de tai</vt:lpstr>
      <vt:lpstr>'Cong lao dong truc tiep (mau)'!Print_Titles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Trần Thanh Trâm</dc:creator>
  <cp:lastModifiedBy>Nguyễn Thị Thanh Ngân</cp:lastModifiedBy>
  <dcterms:created xsi:type="dcterms:W3CDTF">2024-04-05T09:00:26Z</dcterms:created>
  <dcterms:modified xsi:type="dcterms:W3CDTF">2026-03-17T02:29:49Z</dcterms:modified>
</cp:coreProperties>
</file>